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jbrosnah\Desktop\DETOUR SURVEY REPORT\"/>
    </mc:Choice>
  </mc:AlternateContent>
  <xr:revisionPtr revIDLastSave="0" documentId="13_ncr:1_{F7EEA06F-258F-4739-B45B-45C2C9374102}" xr6:coauthVersionLast="45" xr6:coauthVersionMax="47" xr10:uidLastSave="{00000000-0000-0000-0000-000000000000}"/>
  <bookViews>
    <workbookView xWindow="47010" yWindow="1740" windowWidth="21975" windowHeight="16545" tabRatio="818" firstSheet="1" activeTab="1" xr2:uid="{00000000-000D-0000-FFFF-FFFF00000000}"/>
  </bookViews>
  <sheets>
    <sheet name="No Lanes Closed" sheetId="1" state="hidden" r:id="rId1"/>
    <sheet name="COMPARISON" sheetId="17" r:id="rId2"/>
    <sheet name="CONSTRUCTION COSTS" sheetId="18" r:id="rId3"/>
    <sheet name="Lane(s) Closed Calc Method" sheetId="12" state="hidden" r:id="rId4"/>
    <sheet name="Lane(s) Closed Violation Calc" sheetId="11" state="hidden" r:id="rId5"/>
    <sheet name="Lane Closed on 2-Ln System Ramp" sheetId="14" state="hidden" r:id="rId6"/>
    <sheet name="Detour (Actual Drive Time)" sheetId="8" r:id="rId7"/>
    <sheet name="Detour (Distance &amp; Speed)" sheetId="7" r:id="rId8"/>
    <sheet name="CPI Data" sheetId="5" r:id="rId9"/>
    <sheet name="FAQ" sheetId="6" r:id="rId10"/>
    <sheet name="Revision History" sheetId="16" r:id="rId11"/>
    <sheet name="Lane(s) Closed on Mainline" sheetId="10" r:id="rId12"/>
  </sheets>
  <definedNames>
    <definedName name="_xlnm._FilterDatabase" localSheetId="10" hidden="1">'Revision History'!$A$3:$B$60</definedName>
    <definedName name="_xlnm.Print_Area" localSheetId="6">'Detour (Actual Drive Time)'!$A$1:$F$31</definedName>
    <definedName name="_xlnm.Print_Area" localSheetId="7">'Detour (Distance &amp; Speed)'!$A$1:$F$35</definedName>
    <definedName name="_xlnm.Print_Area" localSheetId="9">FAQ!$A$1:$O$57</definedName>
    <definedName name="_xlnm.Print_Area" localSheetId="5">'Lane Closed on 2-Ln System Ramp'!$A$1:$F$29</definedName>
    <definedName name="_xlnm.Print_Area" localSheetId="3">'Lane(s) Closed Calc Method'!$A$1:$O$45</definedName>
    <definedName name="_xlnm.Print_Area" localSheetId="11">'Lane(s) Closed on Mainline'!$A$1:$E$28</definedName>
    <definedName name="_xlnm.Print_Area" localSheetId="4">'Lane(s) Closed Violation Calc'!$A$1:$F$18</definedName>
    <definedName name="_xlnm.Print_Area" localSheetId="0">'No Lanes Closed'!$A$1:$F$31</definedName>
    <definedName name="_xlnm.Print_Area" localSheetId="10">'Revision History'!$A:$B</definedName>
    <definedName name="_xlnm.Print_Titles" localSheetId="10">'Revision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8" i="18" l="1"/>
  <c r="G38" i="18" l="1"/>
  <c r="I37" i="18"/>
  <c r="I17" i="18"/>
  <c r="I16" i="18"/>
  <c r="I15" i="18"/>
  <c r="I14" i="18"/>
  <c r="I13" i="18"/>
  <c r="I12" i="18"/>
  <c r="J39" i="18" l="1"/>
  <c r="J41" i="18" s="1"/>
  <c r="J19" i="18"/>
  <c r="J21" i="18" s="1"/>
  <c r="J22" i="18" s="1"/>
  <c r="J23" i="18" s="1"/>
  <c r="C4" i="17" s="1"/>
  <c r="J42" i="18" l="1"/>
  <c r="J43" i="18" s="1"/>
  <c r="B4" i="17" s="1"/>
  <c r="L32" i="6"/>
  <c r="L31" i="6"/>
  <c r="L30" i="6"/>
  <c r="L29" i="6"/>
  <c r="L28" i="6"/>
  <c r="L27" i="6"/>
  <c r="L26" i="6"/>
  <c r="L25" i="6"/>
  <c r="L24" i="6"/>
  <c r="J32" i="6"/>
  <c r="J31" i="6"/>
  <c r="J30" i="6"/>
  <c r="J29" i="6"/>
  <c r="J28" i="6"/>
  <c r="J27" i="6"/>
  <c r="J26" i="6"/>
  <c r="J25" i="6"/>
  <c r="J24" i="6"/>
  <c r="J23" i="6"/>
  <c r="L23" i="6"/>
  <c r="F20" i="5"/>
  <c r="F21" i="5" s="1"/>
  <c r="F22" i="5" s="1"/>
  <c r="F23" i="5" s="1"/>
  <c r="F24" i="5" s="1"/>
  <c r="F25" i="5" s="1"/>
  <c r="F26" i="5" s="1"/>
  <c r="F27" i="5" s="1"/>
  <c r="F28" i="5" s="1"/>
  <c r="E19" i="5"/>
  <c r="F19" i="5" s="1"/>
  <c r="E20" i="5"/>
  <c r="G20" i="5" s="1"/>
  <c r="G21" i="5" s="1"/>
  <c r="G22" i="5" s="1"/>
  <c r="G23" i="5" s="1"/>
  <c r="G24" i="5" s="1"/>
  <c r="G25" i="5" s="1"/>
  <c r="G26" i="5" s="1"/>
  <c r="G27" i="5" s="1"/>
  <c r="G28" i="5" s="1"/>
  <c r="F18" i="5"/>
  <c r="E18" i="5"/>
  <c r="G18" i="5" s="1"/>
  <c r="E17" i="5"/>
  <c r="F17" i="5" s="1"/>
  <c r="E14" i="14"/>
  <c r="D14" i="14"/>
  <c r="D15" i="14" s="1"/>
  <c r="C28" i="14"/>
  <c r="E13" i="14"/>
  <c r="E15" i="14" s="1"/>
  <c r="D13" i="14"/>
  <c r="E14" i="10"/>
  <c r="D14" i="10"/>
  <c r="D11" i="11"/>
  <c r="C17" i="11"/>
  <c r="C28" i="10"/>
  <c r="E13" i="10"/>
  <c r="D13" i="10"/>
  <c r="E15" i="1"/>
  <c r="D15" i="1"/>
  <c r="D20" i="1" s="1"/>
  <c r="D21" i="1" s="1"/>
  <c r="D22" i="1" s="1"/>
  <c r="D23" i="1" s="1"/>
  <c r="D24" i="1" s="1"/>
  <c r="E14" i="8"/>
  <c r="D14" i="8"/>
  <c r="E16" i="7"/>
  <c r="D16" i="7"/>
  <c r="E16" i="5"/>
  <c r="G16" i="5"/>
  <c r="E15" i="5"/>
  <c r="F15" i="5"/>
  <c r="G15" i="5"/>
  <c r="E14" i="5"/>
  <c r="G14" i="5" s="1"/>
  <c r="C30" i="8"/>
  <c r="C34" i="7"/>
  <c r="C30" i="1"/>
  <c r="E15" i="8"/>
  <c r="E16" i="8" s="1"/>
  <c r="D15" i="8"/>
  <c r="D16" i="8" s="1"/>
  <c r="E18" i="7"/>
  <c r="D18" i="7"/>
  <c r="E17" i="7"/>
  <c r="D17" i="7"/>
  <c r="E17" i="1"/>
  <c r="D17" i="1"/>
  <c r="E16" i="1"/>
  <c r="E18" i="1"/>
  <c r="E19" i="1"/>
  <c r="E20" i="1"/>
  <c r="E21" i="1"/>
  <c r="E22" i="1" s="1"/>
  <c r="D16" i="1"/>
  <c r="D18" i="1" s="1"/>
  <c r="D19" i="1" s="1"/>
  <c r="E9" i="5"/>
  <c r="G9" i="5" s="1"/>
  <c r="F9" i="5"/>
  <c r="E10" i="5"/>
  <c r="F10" i="5"/>
  <c r="G10" i="5"/>
  <c r="E11" i="5"/>
  <c r="G11" i="5" s="1"/>
  <c r="E12" i="5"/>
  <c r="G12" i="5"/>
  <c r="E13" i="5"/>
  <c r="G13" i="5" s="1"/>
  <c r="F13" i="5"/>
  <c r="E8" i="5"/>
  <c r="F8" i="5" s="1"/>
  <c r="G8" i="5"/>
  <c r="F12" i="5"/>
  <c r="G17" i="5"/>
  <c r="D15" i="10"/>
  <c r="D16" i="10" s="1"/>
  <c r="D17" i="10" s="1"/>
  <c r="D18" i="10" s="1"/>
  <c r="D19" i="10" s="1"/>
  <c r="D20" i="10" s="1"/>
  <c r="D13" i="11" s="1"/>
  <c r="E15" i="10"/>
  <c r="F16" i="5"/>
  <c r="F14" i="5"/>
  <c r="E19" i="7" l="1"/>
  <c r="E20" i="7" s="1"/>
  <c r="E21" i="7" s="1"/>
  <c r="E22" i="7" s="1"/>
  <c r="E23" i="7" s="1"/>
  <c r="D19" i="7"/>
  <c r="D20" i="7" s="1"/>
  <c r="D21" i="7" s="1"/>
  <c r="D22" i="7" s="1"/>
  <c r="D23" i="7" s="1"/>
  <c r="B5" i="17" s="1"/>
  <c r="D17" i="8"/>
  <c r="D18" i="8" s="1"/>
  <c r="D19" i="8" s="1"/>
  <c r="E17" i="8"/>
  <c r="E18" i="8" s="1"/>
  <c r="E19" i="8" s="1"/>
  <c r="D16" i="14"/>
  <c r="D17" i="14" s="1"/>
  <c r="D18" i="14" s="1"/>
  <c r="D19" i="14" s="1"/>
  <c r="D20" i="14" s="1"/>
  <c r="F11" i="5"/>
  <c r="G19" i="5"/>
  <c r="C5" i="17" l="1"/>
  <c r="C6" i="17" s="1"/>
  <c r="D24" i="7"/>
  <c r="D25" i="7" s="1"/>
  <c r="D20" i="8"/>
  <c r="D21" i="8" s="1"/>
  <c r="B6"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<sst xmlns="http://schemas.openxmlformats.org/spreadsheetml/2006/main" count="1141" uniqueCount="258">
  <si>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</si>
  <si>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</si>
  <si>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</si>
  <si>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</si>
  <si>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</si>
  <si>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</si>
  <si>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</si>
  <si>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</si>
  <si>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</si>
  <si>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</si>
  <si>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</si>
  <si>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</si>
  <si>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</si>
  <si>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</si>
  <si>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</si>
  <si>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</si>
  <si>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</si>
  <si>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</si>
  <si>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</si>
  <si>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</si>
  <si>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</si>
  <si>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</si>
  <si>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</si>
  <si>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</si>
  <si>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</si>
  <si>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</si>
  <si>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</si>
  <si>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</si>
  <si>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</si>
  <si>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</si>
  <si>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</si>
  <si>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</si>
  <si>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</si>
  <si>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</si>
  <si>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</si>
  <si>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</si>
  <si>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</si>
  <si>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</si>
  <si>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</si>
  <si>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</si>
  <si>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</si>
  <si>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</si>
  <si>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</si>
  <si>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</si>
  <si>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</si>
  <si>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</si>
  <si>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</si>
  <si>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</si>
  <si>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</si>
  <si>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</si>
  <si>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</si>
  <si>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</si>
  <si>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</si>
  <si>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</si>
  <si>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</si>
  <si>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</si>
  <si>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</si>
  <si>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</si>
  <si>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</si>
  <si>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</si>
  <si>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</si>
  <si>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</si>
  <si>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</si>
  <si>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</si>
  <si>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</si>
  <si>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</si>
  <si>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</si>
  <si>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</si>
  <si>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</si>
  <si>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</si>
  <si>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</si>
  <si>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</si>
  <si>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</si>
  <si>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</si>
  <si>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</si>
  <si>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</si>
  <si>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</si>
  <si>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</si>
  <si>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</si>
  <si>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</si>
  <si>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</si>
  <si>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</si>
  <si>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</si>
  <si>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</si>
  <si>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</si>
  <si>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</si>
  <si>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</si>
  <si>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</si>
  <si>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</si>
  <si>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</si>
  <si>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</si>
  <si>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</si>
  <si>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</si>
  <si>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</si>
  <si>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</si>
  <si>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</si>
  <si>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</si>
  <si>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</si>
  <si>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</si>
  <si>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</si>
  <si>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</si>
  <si>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</si>
  <si>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</si>
  <si>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</si>
  <si>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</si>
  <si>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</si>
  <si>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</si>
  <si>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</si>
  <si>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</si>
  <si>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</si>
  <si>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</si>
  <si>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</si>
  <si>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</si>
  <si>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</si>
  <si>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</si>
  <si>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</si>
  <si>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</si>
  <si>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</si>
  <si>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</si>
  <si>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</si>
  <si>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</si>
  <si>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</si>
  <si>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</si>
  <si>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</si>
  <si>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</si>
  <si>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</si>
  <si>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</si>
  <si>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</si>
  <si>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</si>
  <si>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</si>
  <si>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</si>
  <si>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</si>
  <si>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</si>
  <si>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</si>
  <si>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</si>
  <si>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</si>
  <si>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</si>
  <si>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</si>
  <si>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</si>
  <si>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</si>
  <si>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</si>
  <si>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</si>
  <si>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</si>
  <si>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</si>
  <si>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</si>
  <si>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</si>
  <si>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</si>
  <si>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</si>
  <si>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</si>
  <si>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</si>
  <si>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</si>
  <si>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</si>
  <si>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</si>
  <si>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</si>
  <si>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</si>
  <si>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</si>
  <si>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</si>
  <si>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</si>
  <si>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</si>
  <si>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</si>
  <si>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</si>
  <si>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</si>
  <si>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</si>
  <si>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</si>
  <si>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</si>
  <si>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</si>
  <si>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</si>
  <si>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</si>
  <si>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</si>
  <si>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</si>
  <si>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</si>
  <si>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</si>
  <si>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</si>
  <si>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</si>
  <si>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</si>
  <si>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</si>
  <si>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</si>
  <si>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</si>
  <si>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</si>
  <si>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</si>
  <si>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</si>
  <si>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</si>
  <si>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</si>
  <si>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</si>
  <si>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</si>
  <si>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</si>
  <si>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</si>
  <si>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</si>
  <si>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</si>
  <si>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</si>
  <si>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</si>
  <si>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</si>
  <si>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</si>
  <si>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</si>
  <si>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</si>
  <si>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</si>
  <si>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</si>
  <si>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</si>
  <si>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</si>
  <si>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PIC/FAI/FRA-674-0.00</t>
  </si>
  <si>
    <t>Part Width Construction (Maintain 1 - lane)- Estimating Drive Time</t>
  </si>
  <si>
    <t>FULL CLOSURE</t>
  </si>
  <si>
    <t>PART-WIDTH</t>
  </si>
  <si>
    <t>(DETOUR)</t>
  </si>
  <si>
    <t>(SIGNALIZED)</t>
  </si>
  <si>
    <t>CONSTRUCTION COSTS</t>
  </si>
  <si>
    <t>Values from Preliminary Construction Estimates for each option</t>
  </si>
  <si>
    <t>ADJUSTED USER COSTS</t>
  </si>
  <si>
    <t>Values obtained from User Cost Spreadsheets</t>
  </si>
  <si>
    <t>TOTAL  COSTS</t>
  </si>
  <si>
    <t>User Cost Adjustment %:</t>
  </si>
  <si>
    <t>This adjusts DOWN the calculated user costs to take into account the percentage of traffic that would use a local detour.</t>
  </si>
  <si>
    <t>So if you assume 90% of traffic will find another route use 10% (remaining traffic).  10% is pretty typical value to use unless there are not many good alternate routes</t>
  </si>
  <si>
    <t>PRELIMINARY COST ESTIMATE PART - WIDTH OPTION</t>
  </si>
  <si>
    <t>PROJECT:</t>
  </si>
  <si>
    <t>PID#:</t>
  </si>
  <si>
    <t>DATE:</t>
  </si>
  <si>
    <t xml:space="preserve">ITEM </t>
  </si>
  <si>
    <t>EXT</t>
  </si>
  <si>
    <t>TOTAL</t>
  </si>
  <si>
    <t>UNIT</t>
  </si>
  <si>
    <t>DESCRIPTION</t>
  </si>
  <si>
    <t xml:space="preserve">AVG. UNIT PRICE </t>
  </si>
  <si>
    <t>ADJUSTED UNIT PRICE</t>
  </si>
  <si>
    <t>TOTAL COST</t>
  </si>
  <si>
    <t>SUB-TOTALS</t>
  </si>
  <si>
    <t>Item extension concat</t>
  </si>
  <si>
    <t>AVG UNIT PRICE</t>
  </si>
  <si>
    <t>NOTES</t>
  </si>
  <si>
    <t/>
  </si>
  <si>
    <t>MAINTENANCE OF TRAFFIC</t>
  </si>
  <si>
    <t>LS</t>
  </si>
  <si>
    <t>MAINTAINING TRAFFIC</t>
  </si>
  <si>
    <t>614e11000</t>
  </si>
  <si>
    <t>LAW ENFORCEMENT OFFICER WITH PATROL CAR</t>
  </si>
  <si>
    <t>614e11100</t>
  </si>
  <si>
    <t>TEMPORARY SIGNAL</t>
  </si>
  <si>
    <t>614e11300</t>
  </si>
  <si>
    <t>WORK ZONE IMPACT ATTENUATORS</t>
  </si>
  <si>
    <t>614e12380</t>
  </si>
  <si>
    <t>-</t>
  </si>
  <si>
    <t>WORK ZONE STRIPING</t>
  </si>
  <si>
    <t>614e------</t>
  </si>
  <si>
    <t xml:space="preserve">Various pavement markings: rough estimate of edge line, stop line and centerline </t>
  </si>
  <si>
    <t>FT</t>
  </si>
  <si>
    <t>PORTABLE BARRIER, UNANCHORED</t>
  </si>
  <si>
    <t>622e41100</t>
  </si>
  <si>
    <t>SUB-TOTAL</t>
  </si>
  <si>
    <t>10% CONTINGENCIES</t>
  </si>
  <si>
    <t>ESTIMATED CONSTRUCTION COST MOT COSTS ONLY</t>
  </si>
  <si>
    <t>PRELIMINARY COST ESTIMATE DETOUR OPTION</t>
  </si>
  <si>
    <t>Per V. Patel from recent project history</t>
  </si>
  <si>
    <t>DETOUR SIGNING</t>
  </si>
  <si>
    <t>614e12420</t>
  </si>
  <si>
    <t>NOT INCLUDED</t>
  </si>
  <si>
    <t xml:space="preserve">Duration extended 7 days to account for setup of zone and reduced construction efficiency caused by constrained site (i.e. Truck maneuverability to load/unload debris and fill.) </t>
  </si>
  <si>
    <t>HR</t>
  </si>
  <si>
    <t>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</si>
</sst>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 numFmtId="170" formatCode="00000"/>
  </numFmts>
  <fonts count="41"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b/>
      <sz val="10"/>
      <color indexed="10"/>
      <name val="Arial"/>
      <family val="2"/>
    </font>
    <font>
      <b/>
      <sz val="10"/>
      <color rgb="FFFF0000"/>
      <name val="Arial"/>
      <family val="2"/>
    </font>
    <font>
      <sz val="6"/>
      <color indexed="10"/>
      <name val="Arial"/>
      <family val="2"/>
    </font>
    <font>
      <sz val="6"/>
      <name val="Arial"/>
      <family val="2"/>
    </font>
    <font>
      <b/>
      <sz val="6"/>
      <name val="Arial"/>
      <family val="2"/>
    </font>
    <font>
      <b/>
      <i/>
      <sz val="6"/>
      <name val="Arial"/>
      <family val="2"/>
    </font>
    <font>
      <b/>
      <sz val="6"/>
      <color indexed="12"/>
      <name val="Arial"/>
      <family val="2"/>
    </font>
    <font>
      <sz val="10"/>
      <color indexed="10"/>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
      <patternFill patternType="solid">
        <fgColor indexed="22"/>
        <bgColor indexed="64"/>
      </patternFill>
    </fill>
    <fill>
      <patternFill patternType="solid">
        <fgColor rgb="FFCCFFFF"/>
        <bgColor indexed="64"/>
      </patternFill>
    </fill>
  </fills>
  <borders count="51">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ck">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medium">
        <color indexed="64"/>
      </left>
      <right style="thin">
        <color indexed="64"/>
      </right>
      <top style="thick">
        <color indexed="64"/>
      </top>
      <bottom style="thin">
        <color indexed="64"/>
      </bottom>
      <diagonal/>
    </border>
    <border>
      <left/>
      <right style="medium">
        <color indexed="64"/>
      </right>
      <top style="thick">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37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3" xfId="0" applyBorder="1" applyAlignment="1">
      <alignment horizontal="center" vertical="center" wrapText="1"/>
    </xf>
    <xf numFmtId="5" fontId="0" fillId="0" borderId="27" xfId="0" applyNumberFormat="1" applyBorder="1" applyAlignment="1">
      <alignment horizontal="center" vertical="center"/>
    </xf>
    <xf numFmtId="5" fontId="0" fillId="0" borderId="28" xfId="0" applyNumberFormat="1" applyBorder="1" applyAlignment="1">
      <alignment horizontal="center" vertical="center"/>
    </xf>
    <xf numFmtId="0" fontId="33" fillId="0" borderId="0" xfId="0" applyFont="1"/>
    <xf numFmtId="0" fontId="7" fillId="0" borderId="7" xfId="0" applyFont="1" applyBorder="1" applyAlignment="1">
      <alignment horizontal="center" vertical="center" wrapText="1"/>
    </xf>
    <xf numFmtId="5" fontId="0" fillId="0" borderId="4" xfId="0" applyNumberFormat="1" applyBorder="1" applyAlignment="1">
      <alignment horizontal="center" vertical="center"/>
    </xf>
    <xf numFmtId="5" fontId="0" fillId="0" borderId="29" xfId="0" applyNumberFormat="1" applyBorder="1" applyAlignment="1">
      <alignment horizontal="center" vertical="center"/>
    </xf>
    <xf numFmtId="0" fontId="2" fillId="0" borderId="30" xfId="0" applyFont="1" applyBorder="1" applyAlignment="1">
      <alignment horizontal="center" vertical="center" wrapText="1"/>
    </xf>
    <xf numFmtId="5" fontId="2" fillId="0" borderId="31" xfId="0" applyNumberFormat="1" applyFont="1" applyBorder="1" applyAlignment="1">
      <alignment horizontal="center" vertical="center"/>
    </xf>
    <xf numFmtId="5" fontId="2" fillId="0" borderId="32" xfId="0" applyNumberFormat="1" applyFont="1" applyBorder="1" applyAlignment="1">
      <alignment horizontal="center" vertical="center"/>
    </xf>
    <xf numFmtId="0" fontId="2" fillId="0" borderId="0" xfId="0" applyFont="1" applyAlignment="1">
      <alignment horizontal="right"/>
    </xf>
    <xf numFmtId="10" fontId="33" fillId="0" borderId="0" xfId="0" applyNumberFormat="1" applyFont="1" applyAlignment="1">
      <alignment horizontal="center"/>
    </xf>
    <xf numFmtId="0" fontId="34" fillId="0" borderId="0" xfId="0" applyFont="1"/>
    <xf numFmtId="0" fontId="35" fillId="4" borderId="0" xfId="0" applyFont="1" applyFill="1"/>
    <xf numFmtId="0" fontId="36" fillId="0" borderId="0" xfId="0" applyFont="1"/>
    <xf numFmtId="0" fontId="37" fillId="0" borderId="0" xfId="0" applyFont="1"/>
    <xf numFmtId="0" fontId="37" fillId="0" borderId="15" xfId="0" applyFont="1" applyBorder="1" applyAlignment="1">
      <alignment horizontal="center" vertical="center"/>
    </xf>
    <xf numFmtId="0" fontId="38" fillId="0" borderId="2" xfId="0" applyFont="1" applyBorder="1" applyAlignment="1">
      <alignment horizontal="center" vertical="center" wrapText="1"/>
    </xf>
    <xf numFmtId="1" fontId="39" fillId="0" borderId="15" xfId="0" applyNumberFormat="1" applyFont="1" applyBorder="1" applyAlignment="1">
      <alignment horizontal="center"/>
    </xf>
    <xf numFmtId="0" fontId="36" fillId="0" borderId="2" xfId="0" applyFont="1" applyBorder="1" applyAlignment="1">
      <alignment horizontal="center"/>
    </xf>
    <xf numFmtId="166" fontId="36" fillId="0" borderId="2" xfId="0" applyNumberFormat="1" applyFont="1" applyBorder="1" applyAlignment="1">
      <alignment horizontal="center"/>
    </xf>
    <xf numFmtId="0" fontId="36" fillId="0" borderId="2" xfId="0" applyFont="1" applyBorder="1"/>
    <xf numFmtId="166" fontId="36" fillId="0" borderId="2" xfId="0" applyNumberFormat="1" applyFont="1" applyBorder="1"/>
    <xf numFmtId="11" fontId="36" fillId="0" borderId="2" xfId="0" applyNumberFormat="1" applyFont="1" applyBorder="1" applyAlignment="1">
      <alignment horizontal="center"/>
    </xf>
    <xf numFmtId="166" fontId="36" fillId="0" borderId="2" xfId="1" applyNumberFormat="1" applyFont="1" applyBorder="1" applyAlignment="1"/>
    <xf numFmtId="0" fontId="36" fillId="11" borderId="2" xfId="0" applyFont="1" applyFill="1" applyBorder="1" applyAlignment="1">
      <alignment horizontal="center"/>
    </xf>
    <xf numFmtId="166" fontId="36" fillId="11" borderId="2" xfId="0" applyNumberFormat="1" applyFont="1" applyFill="1" applyBorder="1" applyAlignment="1">
      <alignment horizontal="center"/>
    </xf>
    <xf numFmtId="0" fontId="36" fillId="11" borderId="2" xfId="0" applyFont="1" applyFill="1" applyBorder="1"/>
    <xf numFmtId="0" fontId="36" fillId="0" borderId="0" xfId="0" applyFont="1" applyAlignment="1">
      <alignment horizontal="center"/>
    </xf>
    <xf numFmtId="1" fontId="36" fillId="0" borderId="0" xfId="0" applyNumberFormat="1" applyFont="1" applyAlignment="1">
      <alignment horizontal="center"/>
    </xf>
    <xf numFmtId="166" fontId="36" fillId="0" borderId="0" xfId="0" applyNumberFormat="1" applyFont="1" applyAlignment="1">
      <alignment horizontal="center"/>
    </xf>
    <xf numFmtId="164" fontId="36" fillId="0" borderId="0" xfId="0" applyNumberFormat="1" applyFont="1" applyAlignment="1">
      <alignment horizontal="center" vertical="center"/>
    </xf>
    <xf numFmtId="49" fontId="36" fillId="0" borderId="0" xfId="0" applyNumberFormat="1" applyFont="1" applyAlignment="1">
      <alignment horizontal="center"/>
    </xf>
    <xf numFmtId="170" fontId="36" fillId="0" borderId="0" xfId="0" quotePrefix="1" applyNumberFormat="1" applyFont="1" applyAlignment="1">
      <alignment horizontal="center"/>
    </xf>
    <xf numFmtId="44" fontId="36" fillId="0" borderId="2" xfId="1" applyFont="1" applyBorder="1"/>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0" fontId="4" fillId="5" borderId="18"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xf numFmtId="0" fontId="7" fillId="0" borderId="0" xfId="0" quotePrefix="1" applyFont="1" applyAlignment="1">
      <alignment horizontal="left" vertical="top" wrapText="1"/>
    </xf>
    <xf numFmtId="0" fontId="7"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2" fillId="4" borderId="0" xfId="0" applyFont="1" applyFill="1"/>
    <xf numFmtId="0" fontId="7" fillId="4" borderId="0" xfId="0" applyFont="1" applyFill="1"/>
    <xf numFmtId="0" fontId="2" fillId="4" borderId="0" xfId="0" applyFont="1" applyFill="1" applyAlignment="1">
      <alignment horizontal="left"/>
    </xf>
    <xf numFmtId="0" fontId="2" fillId="4" borderId="0" xfId="0" applyFont="1" applyFill="1" applyAlignment="1">
      <alignment horizontal="right"/>
    </xf>
    <xf numFmtId="10" fontId="2" fillId="4" borderId="0" xfId="0" applyNumberFormat="1" applyFont="1" applyFill="1"/>
    <xf numFmtId="14" fontId="2" fillId="4" borderId="0" xfId="0" applyNumberFormat="1" applyFont="1" applyFill="1" applyAlignment="1">
      <alignment horizontal="left"/>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8" xfId="0" applyFont="1" applyBorder="1" applyAlignment="1">
      <alignment horizontal="center"/>
    </xf>
    <xf numFmtId="0" fontId="2" fillId="0" borderId="9" xfId="0" applyFont="1" applyBorder="1" applyAlignment="1">
      <alignment horizontal="center"/>
    </xf>
    <xf numFmtId="0" fontId="2" fillId="0" borderId="9" xfId="0" applyFont="1" applyBorder="1"/>
    <xf numFmtId="166" fontId="7" fillId="0" borderId="9" xfId="0" applyNumberFormat="1" applyFont="1" applyBorder="1" applyAlignment="1">
      <alignment horizontal="center"/>
    </xf>
    <xf numFmtId="166" fontId="7" fillId="0" borderId="35" xfId="0" applyNumberFormat="1" applyFont="1" applyBorder="1" applyAlignment="1">
      <alignment horizontal="center"/>
    </xf>
    <xf numFmtId="0" fontId="7" fillId="0" borderId="6" xfId="0" applyFont="1" applyBorder="1" applyAlignment="1">
      <alignment horizontal="center"/>
    </xf>
    <xf numFmtId="0" fontId="7" fillId="0" borderId="2" xfId="0" applyFont="1" applyBorder="1" applyAlignment="1">
      <alignment horizontal="center"/>
    </xf>
    <xf numFmtId="1" fontId="7" fillId="0" borderId="2" xfId="0" applyNumberFormat="1" applyFont="1" applyBorder="1" applyAlignment="1">
      <alignment horizontal="center"/>
    </xf>
    <xf numFmtId="0" fontId="2" fillId="0" borderId="2" xfId="0" applyFont="1" applyBorder="1"/>
    <xf numFmtId="166" fontId="7" fillId="0" borderId="2" xfId="0" applyNumberFormat="1" applyFont="1" applyBorder="1" applyAlignment="1">
      <alignment horizontal="center"/>
    </xf>
    <xf numFmtId="166" fontId="7" fillId="0" borderId="36" xfId="0" applyNumberFormat="1" applyFont="1" applyBorder="1" applyAlignment="1">
      <alignment horizontal="center"/>
    </xf>
    <xf numFmtId="0" fontId="7" fillId="0" borderId="2" xfId="0" applyFont="1" applyBorder="1"/>
    <xf numFmtId="166" fontId="7" fillId="0" borderId="2" xfId="0" applyNumberFormat="1" applyFont="1" applyBorder="1"/>
    <xf numFmtId="166" fontId="7" fillId="0" borderId="2" xfId="0" applyNumberFormat="1" applyFont="1" applyBorder="1" applyAlignment="1">
      <alignment horizontal="right"/>
    </xf>
    <xf numFmtId="166" fontId="40" fillId="0" borderId="37" xfId="0" applyNumberFormat="1" applyFont="1" applyBorder="1" applyAlignment="1">
      <alignment horizontal="center"/>
    </xf>
    <xf numFmtId="166" fontId="7" fillId="0" borderId="37" xfId="0" applyNumberFormat="1" applyFont="1" applyBorder="1" applyAlignment="1">
      <alignment horizontal="center"/>
    </xf>
    <xf numFmtId="166" fontId="7" fillId="0" borderId="2" xfId="1" applyNumberFormat="1" applyFont="1" applyBorder="1" applyAlignment="1"/>
    <xf numFmtId="2" fontId="7" fillId="0" borderId="2" xfId="0" applyNumberFormat="1" applyFont="1" applyBorder="1" applyAlignment="1">
      <alignment horizontal="center"/>
    </xf>
    <xf numFmtId="166" fontId="2" fillId="0" borderId="36" xfId="0" applyNumberFormat="1" applyFont="1" applyBorder="1" applyAlignment="1">
      <alignment horizontal="center"/>
    </xf>
    <xf numFmtId="166" fontId="40" fillId="0" borderId="38" xfId="0" applyNumberFormat="1" applyFont="1" applyBorder="1" applyAlignment="1">
      <alignment horizontal="center"/>
    </xf>
    <xf numFmtId="0" fontId="7" fillId="0" borderId="39" xfId="0" applyFont="1" applyBorder="1" applyAlignment="1">
      <alignment horizontal="center"/>
    </xf>
    <xf numFmtId="0" fontId="7" fillId="0" borderId="17" xfId="0" applyFont="1" applyBorder="1" applyAlignment="1">
      <alignment horizontal="center"/>
    </xf>
    <xf numFmtId="0" fontId="7" fillId="0" borderId="3" xfId="0" applyFont="1" applyBorder="1" applyAlignment="1">
      <alignment horizontal="center"/>
    </xf>
    <xf numFmtId="166" fontId="2" fillId="0" borderId="18" xfId="0" applyNumberFormat="1" applyFont="1" applyBorder="1" applyAlignment="1">
      <alignment horizontal="right"/>
    </xf>
    <xf numFmtId="166" fontId="2" fillId="0" borderId="17" xfId="0" applyNumberFormat="1" applyFont="1" applyBorder="1" applyAlignment="1">
      <alignment horizontal="right"/>
    </xf>
    <xf numFmtId="166" fontId="2" fillId="0" borderId="3" xfId="0" applyNumberFormat="1" applyFont="1" applyBorder="1" applyAlignment="1">
      <alignment horizontal="right"/>
    </xf>
    <xf numFmtId="166" fontId="2" fillId="0" borderId="35" xfId="0" applyNumberFormat="1" applyFont="1" applyBorder="1" applyAlignment="1">
      <alignment horizontal="center"/>
    </xf>
    <xf numFmtId="166" fontId="7" fillId="0" borderId="38" xfId="0" applyNumberFormat="1" applyFont="1" applyBorder="1" applyAlignment="1">
      <alignment horizontal="center"/>
    </xf>
    <xf numFmtId="166" fontId="2" fillId="0" borderId="42" xfId="0" applyNumberFormat="1" applyFont="1" applyBorder="1" applyAlignment="1">
      <alignment horizontal="right"/>
    </xf>
    <xf numFmtId="166" fontId="2" fillId="0" borderId="43" xfId="0" applyNumberFormat="1" applyFont="1" applyBorder="1" applyAlignment="1">
      <alignment horizontal="right"/>
    </xf>
    <xf numFmtId="166" fontId="2" fillId="0" borderId="44" xfId="0" applyNumberFormat="1" applyFont="1" applyBorder="1" applyAlignment="1">
      <alignment horizontal="right"/>
    </xf>
    <xf numFmtId="166" fontId="2" fillId="10" borderId="40" xfId="0" applyNumberFormat="1" applyFont="1" applyFill="1" applyBorder="1" applyAlignment="1">
      <alignment horizontal="center"/>
    </xf>
    <xf numFmtId="0" fontId="40" fillId="4" borderId="0" xfId="0" applyFont="1" applyFill="1" applyAlignment="1">
      <alignment horizontal="center"/>
    </xf>
    <xf numFmtId="1" fontId="40" fillId="4" borderId="0" xfId="0" applyNumberFormat="1" applyFont="1" applyFill="1" applyAlignment="1">
      <alignment horizontal="center"/>
    </xf>
    <xf numFmtId="0" fontId="40" fillId="4" borderId="0" xfId="0" applyFont="1" applyFill="1"/>
    <xf numFmtId="166" fontId="40" fillId="4" borderId="0" xfId="0" applyNumberFormat="1" applyFont="1" applyFill="1" applyAlignment="1">
      <alignment horizont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9" xfId="0" applyFont="1" applyBorder="1" applyAlignment="1">
      <alignment horizontal="center"/>
    </xf>
    <xf numFmtId="0" fontId="2" fillId="0" borderId="41" xfId="0" applyFont="1" applyBorder="1" applyAlignment="1">
      <alignment horizontal="center"/>
    </xf>
    <xf numFmtId="0" fontId="2" fillId="0" borderId="41" xfId="0" applyFont="1" applyBorder="1"/>
    <xf numFmtId="166" fontId="7" fillId="0" borderId="41" xfId="0" applyNumberFormat="1" applyFont="1" applyBorder="1" applyAlignment="1">
      <alignment horizontal="center"/>
    </xf>
    <xf numFmtId="166" fontId="7" fillId="0" borderId="50" xfId="0" applyNumberFormat="1" applyFont="1" applyBorder="1" applyAlignment="1">
      <alignment horizontal="center"/>
    </xf>
    <xf numFmtId="0" fontId="40" fillId="0" borderId="6" xfId="0" applyFont="1" applyBorder="1" applyAlignment="1">
      <alignment horizontal="center"/>
    </xf>
    <xf numFmtId="0" fontId="40" fillId="0" borderId="2" xfId="0" applyFont="1" applyBorder="1" applyAlignment="1">
      <alignment horizontal="center"/>
    </xf>
    <xf numFmtId="1" fontId="40" fillId="0" borderId="2" xfId="0" applyNumberFormat="1" applyFont="1" applyBorder="1" applyAlignment="1">
      <alignment horizontal="center"/>
    </xf>
    <xf numFmtId="0" fontId="40" fillId="0" borderId="2" xfId="0" applyFont="1" applyBorder="1"/>
    <xf numFmtId="166" fontId="2" fillId="0" borderId="38" xfId="0" applyNumberFormat="1" applyFont="1" applyBorder="1" applyAlignment="1">
      <alignment horizontal="center"/>
    </xf>
    <xf numFmtId="0" fontId="40" fillId="0" borderId="39" xfId="0" applyFont="1" applyBorder="1" applyAlignment="1">
      <alignment horizontal="center"/>
    </xf>
    <xf numFmtId="0" fontId="40" fillId="0" borderId="17" xfId="0" applyFont="1" applyBorder="1" applyAlignment="1">
      <alignment horizontal="center"/>
    </xf>
    <xf numFmtId="0" fontId="40" fillId="0" borderId="3" xfId="0" applyFont="1" applyBorder="1" applyAlignment="1">
      <alignment horizontal="center"/>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98" t="s">
        <v>16</v>
      </c>
      <c r="C2" s="198"/>
      <c r="D2" s="198"/>
      <c r="E2" s="198"/>
    </row>
    <row r="3" spans="2:5" x14ac:dyDescent="0.2">
      <c r="B3" s="206" t="s">
        <v>17</v>
      </c>
      <c r="C3" s="207"/>
      <c r="D3" s="207"/>
      <c r="E3" s="208"/>
    </row>
    <row r="4" spans="2:5" ht="15.75" x14ac:dyDescent="0.25">
      <c r="B4" s="202" t="s">
        <v>55</v>
      </c>
      <c r="C4" s="203"/>
      <c r="D4" s="199" t="s">
        <v>59</v>
      </c>
      <c r="E4" s="200"/>
    </row>
    <row r="5" spans="2:5" ht="15.75" x14ac:dyDescent="0.25">
      <c r="B5" s="202" t="s">
        <v>14</v>
      </c>
      <c r="C5" s="203"/>
      <c r="D5" s="199"/>
      <c r="E5" s="200"/>
    </row>
    <row r="6" spans="2:5" ht="21.75" customHeight="1" x14ac:dyDescent="0.25">
      <c r="B6" s="201" t="s">
        <v>15</v>
      </c>
      <c r="C6" s="193"/>
      <c r="D6" s="193"/>
      <c r="E6" s="194"/>
    </row>
    <row r="7" spans="2:5" ht="15.75" customHeight="1" x14ac:dyDescent="0.25">
      <c r="B7" s="202" t="s">
        <v>46</v>
      </c>
      <c r="C7" s="203"/>
      <c r="D7" s="199"/>
      <c r="E7" s="200"/>
    </row>
    <row r="8" spans="2:5" ht="15.75" x14ac:dyDescent="0.25">
      <c r="B8" s="1"/>
      <c r="C8" s="4"/>
      <c r="D8" s="3" t="s">
        <v>9</v>
      </c>
      <c r="E8" s="2" t="s">
        <v>0</v>
      </c>
    </row>
    <row r="9" spans="2:5" ht="15.75" x14ac:dyDescent="0.25">
      <c r="B9" s="185" t="s">
        <v>48</v>
      </c>
      <c r="C9" s="186"/>
      <c r="D9" s="89"/>
      <c r="E9" s="90"/>
    </row>
    <row r="10" spans="2:5" ht="15.75" x14ac:dyDescent="0.25">
      <c r="B10" s="185" t="s">
        <v>54</v>
      </c>
      <c r="C10" s="186"/>
      <c r="D10" s="209"/>
      <c r="E10" s="210"/>
    </row>
    <row r="11" spans="2:5" ht="15.75" x14ac:dyDescent="0.25">
      <c r="B11" s="185" t="s">
        <v>49</v>
      </c>
      <c r="C11" s="186"/>
      <c r="D11" s="90"/>
      <c r="E11" s="90"/>
    </row>
    <row r="12" spans="2:5" ht="15.75" x14ac:dyDescent="0.25">
      <c r="B12" s="185" t="s">
        <v>50</v>
      </c>
      <c r="C12" s="186"/>
      <c r="D12" s="90"/>
      <c r="E12" s="90"/>
    </row>
    <row r="13" spans="2:5" ht="15.75" x14ac:dyDescent="0.25">
      <c r="B13" s="183" t="s">
        <v>18</v>
      </c>
      <c r="C13" s="184"/>
      <c r="D13" s="204"/>
      <c r="E13" s="205"/>
    </row>
    <row r="14" spans="2:5" ht="21.75" customHeight="1" x14ac:dyDescent="0.25">
      <c r="B14" s="191" t="s">
        <v>19</v>
      </c>
      <c r="C14" s="192"/>
      <c r="D14" s="193"/>
      <c r="E14" s="194"/>
    </row>
    <row r="15" spans="2:5" ht="16.5" customHeight="1" x14ac:dyDescent="0.2">
      <c r="B15" s="187" t="s">
        <v>53</v>
      </c>
      <c r="C15" s="188"/>
      <c r="D15" s="23" t="str">
        <f>IF(D7="","",LOOKUP(D7,'CPI Data'!H7:H28,'CPI Data'!F7:F28))</f>
        <v/>
      </c>
      <c r="E15" s="24" t="str">
        <f>IF(D7="","",LOOKUP(D7,'CPI Data'!H7:H28,'CPI Data'!G7:G28))</f>
        <v/>
      </c>
    </row>
    <row r="16" spans="2:5" ht="15" x14ac:dyDescent="0.2">
      <c r="B16" s="189" t="s">
        <v>51</v>
      </c>
      <c r="C16" s="190"/>
      <c r="D16" s="25" t="str">
        <f>IF((OR(D10="",D11="")),"",(1/((1/$D$10)*D11))*60*60)</f>
        <v/>
      </c>
      <c r="E16" s="25" t="str">
        <f>IF((OR(D10="",E11="")),"",(1/((1/$D$10)*E11))*60*60)</f>
        <v/>
      </c>
    </row>
    <row r="17" spans="2:5" ht="15" x14ac:dyDescent="0.2">
      <c r="B17" s="189" t="s">
        <v>52</v>
      </c>
      <c r="C17" s="190"/>
      <c r="D17" s="25" t="str">
        <f>IF((OR(D10="",D12="")),"",(1/((1/$D$10)*D12))*60*60)</f>
        <v/>
      </c>
      <c r="E17" s="25" t="str">
        <f>IF((OR(D10="",E12="")),"",(1/((1/$D$10)*E12))*60*60)</f>
        <v/>
      </c>
    </row>
    <row r="18" spans="2:5" ht="15" x14ac:dyDescent="0.2">
      <c r="B18" s="189" t="s">
        <v>20</v>
      </c>
      <c r="C18" s="190"/>
      <c r="D18" s="25" t="str">
        <f>IF((OR(D16="",D17="")),"",D17-D16)</f>
        <v/>
      </c>
      <c r="E18" s="25" t="str">
        <f>IF((OR(E16="",E17="")),"",E17-E16)</f>
        <v/>
      </c>
    </row>
    <row r="19" spans="2:5" ht="15" x14ac:dyDescent="0.2">
      <c r="B19" s="189" t="s">
        <v>21</v>
      </c>
      <c r="C19" s="190"/>
      <c r="D19" s="26" t="str">
        <f>IF(D18="","",D18/3600)</f>
        <v/>
      </c>
      <c r="E19" s="26" t="str">
        <f>IF(E18="","",E18/3600)</f>
        <v/>
      </c>
    </row>
    <row r="20" spans="2:5" ht="15" x14ac:dyDescent="0.2">
      <c r="B20" s="189" t="s">
        <v>40</v>
      </c>
      <c r="C20" s="190"/>
      <c r="D20" s="21" t="str">
        <f>IF((OR(D15="",D19="")),"",D19*D15)</f>
        <v/>
      </c>
      <c r="E20" s="21" t="str">
        <f>IF((OR(E15="",E19="")),"",E19*E15)</f>
        <v/>
      </c>
    </row>
    <row r="21" spans="2:5" ht="15" x14ac:dyDescent="0.2">
      <c r="B21" s="189" t="s">
        <v>39</v>
      </c>
      <c r="C21" s="190"/>
      <c r="D21" s="21" t="str">
        <f>IF(D20="","",D20*$D$9)</f>
        <v/>
      </c>
      <c r="E21" s="21" t="str">
        <f>IF(E20="","",E20*$E$9)</f>
        <v/>
      </c>
    </row>
    <row r="22" spans="2:5" ht="15" x14ac:dyDescent="0.2">
      <c r="B22" s="189" t="s">
        <v>41</v>
      </c>
      <c r="C22" s="190"/>
      <c r="D22" s="22" t="str">
        <f>IF((OR(D21="",D13="")),"",D21*$D$13)</f>
        <v/>
      </c>
      <c r="E22" s="22" t="str">
        <f>IF((OR(E21="",D13="")),"",E21*$D$13)</f>
        <v/>
      </c>
    </row>
    <row r="23" spans="2:5" ht="15.75" x14ac:dyDescent="0.25">
      <c r="B23" s="196" t="s">
        <v>42</v>
      </c>
      <c r="C23" s="197"/>
      <c r="D23" s="195" t="str">
        <f>IF((OR(D22="",E22="",D9="",E9="")),"(Missing Input)",(D22+E22))</f>
        <v>(Missing Input)</v>
      </c>
      <c r="E23" s="195"/>
    </row>
    <row r="24" spans="2:5" ht="15.75" x14ac:dyDescent="0.25">
      <c r="B24" s="183" t="s">
        <v>56</v>
      </c>
      <c r="C24" s="184"/>
      <c r="D24" s="195" t="str">
        <f>IF((OR(D13="",D23="",D23="(Missing Input)")),"(Missing Input)",D23/D13)</f>
        <v>(Missing Input)</v>
      </c>
      <c r="E24" s="195"/>
    </row>
    <row r="25" spans="2:5" x14ac:dyDescent="0.2">
      <c r="E25" s="128" t="s">
        <v>193</v>
      </c>
    </row>
    <row r="26" spans="2:5" x14ac:dyDescent="0.2">
      <c r="B26" s="48" t="s">
        <v>37</v>
      </c>
    </row>
    <row r="27" spans="2:5" ht="6" customHeight="1" x14ac:dyDescent="0.2"/>
    <row r="28" spans="2:5" x14ac:dyDescent="0.2">
      <c r="B28" s="48" t="s">
        <v>43</v>
      </c>
    </row>
    <row r="29" spans="2:5" ht="6" customHeight="1" x14ac:dyDescent="0.2"/>
    <row r="30" spans="2:5" x14ac:dyDescent="0.2">
      <c r="B30" s="47" t="s">
        <v>38</v>
      </c>
      <c r="C30" s="50">
        <f ca="1">TODAY()</f>
        <v>44672</v>
      </c>
      <c r="D30" s="47"/>
      <c r="E30" s="47"/>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20479-3FA2-413C-B1BD-FEB2957A7253}">
  <dimension ref="A1:E10"/>
  <sheetViews>
    <sheetView tabSelected="1" workbookViewId="0">
      <selection activeCell="E24" sqref="E23:E24"/>
    </sheetView>
  </sheetViews>
  <sheetFormatPr defaultRowHeight="12.75" x14ac:dyDescent="0.2"/>
  <cols>
    <col min="1" max="3" width="15.28515625" style="5" customWidth="1"/>
    <col min="257" max="259" width="15.28515625" customWidth="1"/>
    <col min="513" max="515" width="15.28515625" customWidth="1"/>
    <col min="769" max="771" width="15.28515625" customWidth="1"/>
    <col min="1025" max="1027" width="15.28515625" customWidth="1"/>
    <col min="1281" max="1283" width="15.28515625" customWidth="1"/>
    <col min="1537" max="1539" width="15.28515625" customWidth="1"/>
    <col min="1793" max="1795" width="15.28515625" customWidth="1"/>
    <col min="2049" max="2051" width="15.28515625" customWidth="1"/>
    <col min="2305" max="2307" width="15.28515625" customWidth="1"/>
    <col min="2561" max="2563" width="15.28515625" customWidth="1"/>
    <col min="2817" max="2819" width="15.28515625" customWidth="1"/>
    <col min="3073" max="3075" width="15.28515625" customWidth="1"/>
    <col min="3329" max="3331" width="15.28515625" customWidth="1"/>
    <col min="3585" max="3587" width="15.28515625" customWidth="1"/>
    <col min="3841" max="3843" width="15.28515625" customWidth="1"/>
    <col min="4097" max="4099" width="15.28515625" customWidth="1"/>
    <col min="4353" max="4355" width="15.28515625" customWidth="1"/>
    <col min="4609" max="4611" width="15.28515625" customWidth="1"/>
    <col min="4865" max="4867" width="15.28515625" customWidth="1"/>
    <col min="5121" max="5123" width="15.28515625" customWidth="1"/>
    <col min="5377" max="5379" width="15.28515625" customWidth="1"/>
    <col min="5633" max="5635" width="15.28515625" customWidth="1"/>
    <col min="5889" max="5891" width="15.28515625" customWidth="1"/>
    <col min="6145" max="6147" width="15.28515625" customWidth="1"/>
    <col min="6401" max="6403" width="15.28515625" customWidth="1"/>
    <col min="6657" max="6659" width="15.28515625" customWidth="1"/>
    <col min="6913" max="6915" width="15.28515625" customWidth="1"/>
    <col min="7169" max="7171" width="15.28515625" customWidth="1"/>
    <col min="7425" max="7427" width="15.28515625" customWidth="1"/>
    <col min="7681" max="7683" width="15.28515625" customWidth="1"/>
    <col min="7937" max="7939" width="15.28515625" customWidth="1"/>
    <col min="8193" max="8195" width="15.28515625" customWidth="1"/>
    <col min="8449" max="8451" width="15.28515625" customWidth="1"/>
    <col min="8705" max="8707" width="15.28515625" customWidth="1"/>
    <col min="8961" max="8963" width="15.28515625" customWidth="1"/>
    <col min="9217" max="9219" width="15.28515625" customWidth="1"/>
    <col min="9473" max="9475" width="15.28515625" customWidth="1"/>
    <col min="9729" max="9731" width="15.28515625" customWidth="1"/>
    <col min="9985" max="9987" width="15.28515625" customWidth="1"/>
    <col min="10241" max="10243" width="15.28515625" customWidth="1"/>
    <col min="10497" max="10499" width="15.28515625" customWidth="1"/>
    <col min="10753" max="10755" width="15.28515625" customWidth="1"/>
    <col min="11009" max="11011" width="15.28515625" customWidth="1"/>
    <col min="11265" max="11267" width="15.28515625" customWidth="1"/>
    <col min="11521" max="11523" width="15.28515625" customWidth="1"/>
    <col min="11777" max="11779" width="15.28515625" customWidth="1"/>
    <col min="12033" max="12035" width="15.28515625" customWidth="1"/>
    <col min="12289" max="12291" width="15.28515625" customWidth="1"/>
    <col min="12545" max="12547" width="15.28515625" customWidth="1"/>
    <col min="12801" max="12803" width="15.28515625" customWidth="1"/>
    <col min="13057" max="13059" width="15.28515625" customWidth="1"/>
    <col min="13313" max="13315" width="15.28515625" customWidth="1"/>
    <col min="13569" max="13571" width="15.28515625" customWidth="1"/>
    <col min="13825" max="13827" width="15.28515625" customWidth="1"/>
    <col min="14081" max="14083" width="15.28515625" customWidth="1"/>
    <col min="14337" max="14339" width="15.28515625" customWidth="1"/>
    <col min="14593" max="14595" width="15.28515625" customWidth="1"/>
    <col min="14849" max="14851" width="15.28515625" customWidth="1"/>
    <col min="15105" max="15107" width="15.28515625" customWidth="1"/>
    <col min="15361" max="15363" width="15.28515625" customWidth="1"/>
    <col min="15617" max="15619" width="15.28515625" customWidth="1"/>
    <col min="15873" max="15875" width="15.28515625" customWidth="1"/>
    <col min="16129" max="16131" width="15.28515625" customWidth="1"/>
  </cols>
  <sheetData>
    <row r="1" spans="1:5" ht="13.5" thickBot="1" x14ac:dyDescent="0.25"/>
    <row r="2" spans="1:5" x14ac:dyDescent="0.2">
      <c r="A2" s="7"/>
      <c r="B2" s="146" t="s">
        <v>201</v>
      </c>
      <c r="C2" s="146" t="s">
        <v>202</v>
      </c>
    </row>
    <row r="3" spans="1:5" ht="13.5" thickBot="1" x14ac:dyDescent="0.25">
      <c r="A3" s="7"/>
      <c r="B3" s="147" t="s">
        <v>203</v>
      </c>
      <c r="C3" s="147" t="s">
        <v>204</v>
      </c>
    </row>
    <row r="4" spans="1:5" ht="25.5" x14ac:dyDescent="0.2">
      <c r="A4" s="148" t="s">
        <v>205</v>
      </c>
      <c r="B4" s="149">
        <f>'CONSTRUCTION COSTS'!J43</f>
        <v>22000</v>
      </c>
      <c r="C4" s="150">
        <f>'CONSTRUCTION COSTS'!J23</f>
        <v>167530</v>
      </c>
      <c r="E4" s="151" t="s">
        <v>206</v>
      </c>
    </row>
    <row r="5" spans="1:5" ht="26.25" thickBot="1" x14ac:dyDescent="0.25">
      <c r="A5" s="152" t="s">
        <v>207</v>
      </c>
      <c r="B5" s="153">
        <f>C9*('Detour (Distance &amp; Speed)'!D23+'Detour (Distance &amp; Speed)'!E23)</f>
        <v>48068.041782929395</v>
      </c>
      <c r="C5" s="154">
        <f>C9*('Detour (Actual Drive Time)'!D19+'Detour (Actual Drive Time)'!E19)</f>
        <v>10435.82486076757</v>
      </c>
      <c r="E5" s="151" t="s">
        <v>208</v>
      </c>
    </row>
    <row r="6" spans="1:5" ht="13.5" thickBot="1" x14ac:dyDescent="0.25">
      <c r="A6" s="155" t="s">
        <v>209</v>
      </c>
      <c r="B6" s="156">
        <f>SUM(B4:B5)</f>
        <v>70068.041782929387</v>
      </c>
      <c r="C6" s="157">
        <f>SUM(C4:C5)</f>
        <v>177965.82486076758</v>
      </c>
    </row>
    <row r="9" spans="1:5" x14ac:dyDescent="0.2">
      <c r="B9" s="158" t="s">
        <v>210</v>
      </c>
      <c r="C9" s="159">
        <v>0.1</v>
      </c>
      <c r="E9" s="160" t="s">
        <v>211</v>
      </c>
    </row>
    <row r="10" spans="1:5" x14ac:dyDescent="0.2">
      <c r="E10" s="160" t="s">
        <v>212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5C792-A702-4577-9C5F-385C09BED005}">
  <dimension ref="B1:N185"/>
  <sheetViews>
    <sheetView topLeftCell="A4" zoomScaleNormal="100" workbookViewId="0">
      <selection activeCell="E27" sqref="E27"/>
    </sheetView>
  </sheetViews>
  <sheetFormatPr defaultRowHeight="8.25" x14ac:dyDescent="0.15"/>
  <cols>
    <col min="1" max="1" width="9.140625" style="162"/>
    <col min="2" max="2" width="6.7109375" style="162" customWidth="1"/>
    <col min="3" max="3" width="6.5703125" style="162" customWidth="1"/>
    <col min="4" max="4" width="6.85546875" style="162" customWidth="1"/>
    <col min="5" max="5" width="7.28515625" style="162" customWidth="1"/>
    <col min="6" max="6" width="37.42578125" style="162" customWidth="1"/>
    <col min="7" max="7" width="10.28515625" style="162" customWidth="1"/>
    <col min="8" max="8" width="11.42578125" style="162" customWidth="1"/>
    <col min="9" max="9" width="13.140625" style="162" customWidth="1"/>
    <col min="10" max="10" width="11.140625" style="162" customWidth="1"/>
    <col min="11" max="11" width="9" style="162" customWidth="1"/>
    <col min="12" max="12" width="13.5703125" style="162" customWidth="1"/>
    <col min="13" max="13" width="15.85546875" style="162" customWidth="1"/>
    <col min="14" max="14" width="82.140625" style="162" customWidth="1"/>
    <col min="15" max="257" width="9.140625" style="162"/>
    <col min="258" max="258" width="4.5703125" style="162" customWidth="1"/>
    <col min="259" max="259" width="5.28515625" style="162" customWidth="1"/>
    <col min="260" max="260" width="6.7109375" style="162" customWidth="1"/>
    <col min="261" max="261" width="4.7109375" style="162" customWidth="1"/>
    <col min="262" max="262" width="37.42578125" style="162" customWidth="1"/>
    <col min="263" max="263" width="7.5703125" style="162" customWidth="1"/>
    <col min="264" max="264" width="9" style="162" customWidth="1"/>
    <col min="265" max="265" width="9.5703125" style="162" customWidth="1"/>
    <col min="266" max="267" width="9" style="162" customWidth="1"/>
    <col min="268" max="268" width="13.5703125" style="162" customWidth="1"/>
    <col min="269" max="269" width="15.85546875" style="162" customWidth="1"/>
    <col min="270" max="270" width="82.140625" style="162" customWidth="1"/>
    <col min="271" max="513" width="9.140625" style="162"/>
    <col min="514" max="514" width="4.5703125" style="162" customWidth="1"/>
    <col min="515" max="515" width="5.28515625" style="162" customWidth="1"/>
    <col min="516" max="516" width="6.7109375" style="162" customWidth="1"/>
    <col min="517" max="517" width="4.7109375" style="162" customWidth="1"/>
    <col min="518" max="518" width="37.42578125" style="162" customWidth="1"/>
    <col min="519" max="519" width="7.5703125" style="162" customWidth="1"/>
    <col min="520" max="520" width="9" style="162" customWidth="1"/>
    <col min="521" max="521" width="9.5703125" style="162" customWidth="1"/>
    <col min="522" max="523" width="9" style="162" customWidth="1"/>
    <col min="524" max="524" width="13.5703125" style="162" customWidth="1"/>
    <col min="525" max="525" width="15.85546875" style="162" customWidth="1"/>
    <col min="526" max="526" width="82.140625" style="162" customWidth="1"/>
    <col min="527" max="769" width="9.140625" style="162"/>
    <col min="770" max="770" width="4.5703125" style="162" customWidth="1"/>
    <col min="771" max="771" width="5.28515625" style="162" customWidth="1"/>
    <col min="772" max="772" width="6.7109375" style="162" customWidth="1"/>
    <col min="773" max="773" width="4.7109375" style="162" customWidth="1"/>
    <col min="774" max="774" width="37.42578125" style="162" customWidth="1"/>
    <col min="775" max="775" width="7.5703125" style="162" customWidth="1"/>
    <col min="776" max="776" width="9" style="162" customWidth="1"/>
    <col min="777" max="777" width="9.5703125" style="162" customWidth="1"/>
    <col min="778" max="779" width="9" style="162" customWidth="1"/>
    <col min="780" max="780" width="13.5703125" style="162" customWidth="1"/>
    <col min="781" max="781" width="15.85546875" style="162" customWidth="1"/>
    <col min="782" max="782" width="82.140625" style="162" customWidth="1"/>
    <col min="783" max="1025" width="9.140625" style="162"/>
    <col min="1026" max="1026" width="4.5703125" style="162" customWidth="1"/>
    <col min="1027" max="1027" width="5.28515625" style="162" customWidth="1"/>
    <col min="1028" max="1028" width="6.7109375" style="162" customWidth="1"/>
    <col min="1029" max="1029" width="4.7109375" style="162" customWidth="1"/>
    <col min="1030" max="1030" width="37.42578125" style="162" customWidth="1"/>
    <col min="1031" max="1031" width="7.5703125" style="162" customWidth="1"/>
    <col min="1032" max="1032" width="9" style="162" customWidth="1"/>
    <col min="1033" max="1033" width="9.5703125" style="162" customWidth="1"/>
    <col min="1034" max="1035" width="9" style="162" customWidth="1"/>
    <col min="1036" max="1036" width="13.5703125" style="162" customWidth="1"/>
    <col min="1037" max="1037" width="15.85546875" style="162" customWidth="1"/>
    <col min="1038" max="1038" width="82.140625" style="162" customWidth="1"/>
    <col min="1039" max="1281" width="9.140625" style="162"/>
    <col min="1282" max="1282" width="4.5703125" style="162" customWidth="1"/>
    <col min="1283" max="1283" width="5.28515625" style="162" customWidth="1"/>
    <col min="1284" max="1284" width="6.7109375" style="162" customWidth="1"/>
    <col min="1285" max="1285" width="4.7109375" style="162" customWidth="1"/>
    <col min="1286" max="1286" width="37.42578125" style="162" customWidth="1"/>
    <col min="1287" max="1287" width="7.5703125" style="162" customWidth="1"/>
    <col min="1288" max="1288" width="9" style="162" customWidth="1"/>
    <col min="1289" max="1289" width="9.5703125" style="162" customWidth="1"/>
    <col min="1290" max="1291" width="9" style="162" customWidth="1"/>
    <col min="1292" max="1292" width="13.5703125" style="162" customWidth="1"/>
    <col min="1293" max="1293" width="15.85546875" style="162" customWidth="1"/>
    <col min="1294" max="1294" width="82.140625" style="162" customWidth="1"/>
    <col min="1295" max="1537" width="9.140625" style="162"/>
    <col min="1538" max="1538" width="4.5703125" style="162" customWidth="1"/>
    <col min="1539" max="1539" width="5.28515625" style="162" customWidth="1"/>
    <col min="1540" max="1540" width="6.7109375" style="162" customWidth="1"/>
    <col min="1541" max="1541" width="4.7109375" style="162" customWidth="1"/>
    <col min="1542" max="1542" width="37.42578125" style="162" customWidth="1"/>
    <col min="1543" max="1543" width="7.5703125" style="162" customWidth="1"/>
    <col min="1544" max="1544" width="9" style="162" customWidth="1"/>
    <col min="1545" max="1545" width="9.5703125" style="162" customWidth="1"/>
    <col min="1546" max="1547" width="9" style="162" customWidth="1"/>
    <col min="1548" max="1548" width="13.5703125" style="162" customWidth="1"/>
    <col min="1549" max="1549" width="15.85546875" style="162" customWidth="1"/>
    <col min="1550" max="1550" width="82.140625" style="162" customWidth="1"/>
    <col min="1551" max="1793" width="9.140625" style="162"/>
    <col min="1794" max="1794" width="4.5703125" style="162" customWidth="1"/>
    <col min="1795" max="1795" width="5.28515625" style="162" customWidth="1"/>
    <col min="1796" max="1796" width="6.7109375" style="162" customWidth="1"/>
    <col min="1797" max="1797" width="4.7109375" style="162" customWidth="1"/>
    <col min="1798" max="1798" width="37.42578125" style="162" customWidth="1"/>
    <col min="1799" max="1799" width="7.5703125" style="162" customWidth="1"/>
    <col min="1800" max="1800" width="9" style="162" customWidth="1"/>
    <col min="1801" max="1801" width="9.5703125" style="162" customWidth="1"/>
    <col min="1802" max="1803" width="9" style="162" customWidth="1"/>
    <col min="1804" max="1804" width="13.5703125" style="162" customWidth="1"/>
    <col min="1805" max="1805" width="15.85546875" style="162" customWidth="1"/>
    <col min="1806" max="1806" width="82.140625" style="162" customWidth="1"/>
    <col min="1807" max="2049" width="9.140625" style="162"/>
    <col min="2050" max="2050" width="4.5703125" style="162" customWidth="1"/>
    <col min="2051" max="2051" width="5.28515625" style="162" customWidth="1"/>
    <col min="2052" max="2052" width="6.7109375" style="162" customWidth="1"/>
    <col min="2053" max="2053" width="4.7109375" style="162" customWidth="1"/>
    <col min="2054" max="2054" width="37.42578125" style="162" customWidth="1"/>
    <col min="2055" max="2055" width="7.5703125" style="162" customWidth="1"/>
    <col min="2056" max="2056" width="9" style="162" customWidth="1"/>
    <col min="2057" max="2057" width="9.5703125" style="162" customWidth="1"/>
    <col min="2058" max="2059" width="9" style="162" customWidth="1"/>
    <col min="2060" max="2060" width="13.5703125" style="162" customWidth="1"/>
    <col min="2061" max="2061" width="15.85546875" style="162" customWidth="1"/>
    <col min="2062" max="2062" width="82.140625" style="162" customWidth="1"/>
    <col min="2063" max="2305" width="9.140625" style="162"/>
    <col min="2306" max="2306" width="4.5703125" style="162" customWidth="1"/>
    <col min="2307" max="2307" width="5.28515625" style="162" customWidth="1"/>
    <col min="2308" max="2308" width="6.7109375" style="162" customWidth="1"/>
    <col min="2309" max="2309" width="4.7109375" style="162" customWidth="1"/>
    <col min="2310" max="2310" width="37.42578125" style="162" customWidth="1"/>
    <col min="2311" max="2311" width="7.5703125" style="162" customWidth="1"/>
    <col min="2312" max="2312" width="9" style="162" customWidth="1"/>
    <col min="2313" max="2313" width="9.5703125" style="162" customWidth="1"/>
    <col min="2314" max="2315" width="9" style="162" customWidth="1"/>
    <col min="2316" max="2316" width="13.5703125" style="162" customWidth="1"/>
    <col min="2317" max="2317" width="15.85546875" style="162" customWidth="1"/>
    <col min="2318" max="2318" width="82.140625" style="162" customWidth="1"/>
    <col min="2319" max="2561" width="9.140625" style="162"/>
    <col min="2562" max="2562" width="4.5703125" style="162" customWidth="1"/>
    <col min="2563" max="2563" width="5.28515625" style="162" customWidth="1"/>
    <col min="2564" max="2564" width="6.7109375" style="162" customWidth="1"/>
    <col min="2565" max="2565" width="4.7109375" style="162" customWidth="1"/>
    <col min="2566" max="2566" width="37.42578125" style="162" customWidth="1"/>
    <col min="2567" max="2567" width="7.5703125" style="162" customWidth="1"/>
    <col min="2568" max="2568" width="9" style="162" customWidth="1"/>
    <col min="2569" max="2569" width="9.5703125" style="162" customWidth="1"/>
    <col min="2570" max="2571" width="9" style="162" customWidth="1"/>
    <col min="2572" max="2572" width="13.5703125" style="162" customWidth="1"/>
    <col min="2573" max="2573" width="15.85546875" style="162" customWidth="1"/>
    <col min="2574" max="2574" width="82.140625" style="162" customWidth="1"/>
    <col min="2575" max="2817" width="9.140625" style="162"/>
    <col min="2818" max="2818" width="4.5703125" style="162" customWidth="1"/>
    <col min="2819" max="2819" width="5.28515625" style="162" customWidth="1"/>
    <col min="2820" max="2820" width="6.7109375" style="162" customWidth="1"/>
    <col min="2821" max="2821" width="4.7109375" style="162" customWidth="1"/>
    <col min="2822" max="2822" width="37.42578125" style="162" customWidth="1"/>
    <col min="2823" max="2823" width="7.5703125" style="162" customWidth="1"/>
    <col min="2824" max="2824" width="9" style="162" customWidth="1"/>
    <col min="2825" max="2825" width="9.5703125" style="162" customWidth="1"/>
    <col min="2826" max="2827" width="9" style="162" customWidth="1"/>
    <col min="2828" max="2828" width="13.5703125" style="162" customWidth="1"/>
    <col min="2829" max="2829" width="15.85546875" style="162" customWidth="1"/>
    <col min="2830" max="2830" width="82.140625" style="162" customWidth="1"/>
    <col min="2831" max="3073" width="9.140625" style="162"/>
    <col min="3074" max="3074" width="4.5703125" style="162" customWidth="1"/>
    <col min="3075" max="3075" width="5.28515625" style="162" customWidth="1"/>
    <col min="3076" max="3076" width="6.7109375" style="162" customWidth="1"/>
    <col min="3077" max="3077" width="4.7109375" style="162" customWidth="1"/>
    <col min="3078" max="3078" width="37.42578125" style="162" customWidth="1"/>
    <col min="3079" max="3079" width="7.5703125" style="162" customWidth="1"/>
    <col min="3080" max="3080" width="9" style="162" customWidth="1"/>
    <col min="3081" max="3081" width="9.5703125" style="162" customWidth="1"/>
    <col min="3082" max="3083" width="9" style="162" customWidth="1"/>
    <col min="3084" max="3084" width="13.5703125" style="162" customWidth="1"/>
    <col min="3085" max="3085" width="15.85546875" style="162" customWidth="1"/>
    <col min="3086" max="3086" width="82.140625" style="162" customWidth="1"/>
    <col min="3087" max="3329" width="9.140625" style="162"/>
    <col min="3330" max="3330" width="4.5703125" style="162" customWidth="1"/>
    <col min="3331" max="3331" width="5.28515625" style="162" customWidth="1"/>
    <col min="3332" max="3332" width="6.7109375" style="162" customWidth="1"/>
    <col min="3333" max="3333" width="4.7109375" style="162" customWidth="1"/>
    <col min="3334" max="3334" width="37.42578125" style="162" customWidth="1"/>
    <col min="3335" max="3335" width="7.5703125" style="162" customWidth="1"/>
    <col min="3336" max="3336" width="9" style="162" customWidth="1"/>
    <col min="3337" max="3337" width="9.5703125" style="162" customWidth="1"/>
    <col min="3338" max="3339" width="9" style="162" customWidth="1"/>
    <col min="3340" max="3340" width="13.5703125" style="162" customWidth="1"/>
    <col min="3341" max="3341" width="15.85546875" style="162" customWidth="1"/>
    <col min="3342" max="3342" width="82.140625" style="162" customWidth="1"/>
    <col min="3343" max="3585" width="9.140625" style="162"/>
    <col min="3586" max="3586" width="4.5703125" style="162" customWidth="1"/>
    <col min="3587" max="3587" width="5.28515625" style="162" customWidth="1"/>
    <col min="3588" max="3588" width="6.7109375" style="162" customWidth="1"/>
    <col min="3589" max="3589" width="4.7109375" style="162" customWidth="1"/>
    <col min="3590" max="3590" width="37.42578125" style="162" customWidth="1"/>
    <col min="3591" max="3591" width="7.5703125" style="162" customWidth="1"/>
    <col min="3592" max="3592" width="9" style="162" customWidth="1"/>
    <col min="3593" max="3593" width="9.5703125" style="162" customWidth="1"/>
    <col min="3594" max="3595" width="9" style="162" customWidth="1"/>
    <col min="3596" max="3596" width="13.5703125" style="162" customWidth="1"/>
    <col min="3597" max="3597" width="15.85546875" style="162" customWidth="1"/>
    <col min="3598" max="3598" width="82.140625" style="162" customWidth="1"/>
    <col min="3599" max="3841" width="9.140625" style="162"/>
    <col min="3842" max="3842" width="4.5703125" style="162" customWidth="1"/>
    <col min="3843" max="3843" width="5.28515625" style="162" customWidth="1"/>
    <col min="3844" max="3844" width="6.7109375" style="162" customWidth="1"/>
    <col min="3845" max="3845" width="4.7109375" style="162" customWidth="1"/>
    <col min="3846" max="3846" width="37.42578125" style="162" customWidth="1"/>
    <col min="3847" max="3847" width="7.5703125" style="162" customWidth="1"/>
    <col min="3848" max="3848" width="9" style="162" customWidth="1"/>
    <col min="3849" max="3849" width="9.5703125" style="162" customWidth="1"/>
    <col min="3850" max="3851" width="9" style="162" customWidth="1"/>
    <col min="3852" max="3852" width="13.5703125" style="162" customWidth="1"/>
    <col min="3853" max="3853" width="15.85546875" style="162" customWidth="1"/>
    <col min="3854" max="3854" width="82.140625" style="162" customWidth="1"/>
    <col min="3855" max="4097" width="9.140625" style="162"/>
    <col min="4098" max="4098" width="4.5703125" style="162" customWidth="1"/>
    <col min="4099" max="4099" width="5.28515625" style="162" customWidth="1"/>
    <col min="4100" max="4100" width="6.7109375" style="162" customWidth="1"/>
    <col min="4101" max="4101" width="4.7109375" style="162" customWidth="1"/>
    <col min="4102" max="4102" width="37.42578125" style="162" customWidth="1"/>
    <col min="4103" max="4103" width="7.5703125" style="162" customWidth="1"/>
    <col min="4104" max="4104" width="9" style="162" customWidth="1"/>
    <col min="4105" max="4105" width="9.5703125" style="162" customWidth="1"/>
    <col min="4106" max="4107" width="9" style="162" customWidth="1"/>
    <col min="4108" max="4108" width="13.5703125" style="162" customWidth="1"/>
    <col min="4109" max="4109" width="15.85546875" style="162" customWidth="1"/>
    <col min="4110" max="4110" width="82.140625" style="162" customWidth="1"/>
    <col min="4111" max="4353" width="9.140625" style="162"/>
    <col min="4354" max="4354" width="4.5703125" style="162" customWidth="1"/>
    <col min="4355" max="4355" width="5.28515625" style="162" customWidth="1"/>
    <col min="4356" max="4356" width="6.7109375" style="162" customWidth="1"/>
    <col min="4357" max="4357" width="4.7109375" style="162" customWidth="1"/>
    <col min="4358" max="4358" width="37.42578125" style="162" customWidth="1"/>
    <col min="4359" max="4359" width="7.5703125" style="162" customWidth="1"/>
    <col min="4360" max="4360" width="9" style="162" customWidth="1"/>
    <col min="4361" max="4361" width="9.5703125" style="162" customWidth="1"/>
    <col min="4362" max="4363" width="9" style="162" customWidth="1"/>
    <col min="4364" max="4364" width="13.5703125" style="162" customWidth="1"/>
    <col min="4365" max="4365" width="15.85546875" style="162" customWidth="1"/>
    <col min="4366" max="4366" width="82.140625" style="162" customWidth="1"/>
    <col min="4367" max="4609" width="9.140625" style="162"/>
    <col min="4610" max="4610" width="4.5703125" style="162" customWidth="1"/>
    <col min="4611" max="4611" width="5.28515625" style="162" customWidth="1"/>
    <col min="4612" max="4612" width="6.7109375" style="162" customWidth="1"/>
    <col min="4613" max="4613" width="4.7109375" style="162" customWidth="1"/>
    <col min="4614" max="4614" width="37.42578125" style="162" customWidth="1"/>
    <col min="4615" max="4615" width="7.5703125" style="162" customWidth="1"/>
    <col min="4616" max="4616" width="9" style="162" customWidth="1"/>
    <col min="4617" max="4617" width="9.5703125" style="162" customWidth="1"/>
    <col min="4618" max="4619" width="9" style="162" customWidth="1"/>
    <col min="4620" max="4620" width="13.5703125" style="162" customWidth="1"/>
    <col min="4621" max="4621" width="15.85546875" style="162" customWidth="1"/>
    <col min="4622" max="4622" width="82.140625" style="162" customWidth="1"/>
    <col min="4623" max="4865" width="9.140625" style="162"/>
    <col min="4866" max="4866" width="4.5703125" style="162" customWidth="1"/>
    <col min="4867" max="4867" width="5.28515625" style="162" customWidth="1"/>
    <col min="4868" max="4868" width="6.7109375" style="162" customWidth="1"/>
    <col min="4869" max="4869" width="4.7109375" style="162" customWidth="1"/>
    <col min="4870" max="4870" width="37.42578125" style="162" customWidth="1"/>
    <col min="4871" max="4871" width="7.5703125" style="162" customWidth="1"/>
    <col min="4872" max="4872" width="9" style="162" customWidth="1"/>
    <col min="4873" max="4873" width="9.5703125" style="162" customWidth="1"/>
    <col min="4874" max="4875" width="9" style="162" customWidth="1"/>
    <col min="4876" max="4876" width="13.5703125" style="162" customWidth="1"/>
    <col min="4877" max="4877" width="15.85546875" style="162" customWidth="1"/>
    <col min="4878" max="4878" width="82.140625" style="162" customWidth="1"/>
    <col min="4879" max="5121" width="9.140625" style="162"/>
    <col min="5122" max="5122" width="4.5703125" style="162" customWidth="1"/>
    <col min="5123" max="5123" width="5.28515625" style="162" customWidth="1"/>
    <col min="5124" max="5124" width="6.7109375" style="162" customWidth="1"/>
    <col min="5125" max="5125" width="4.7109375" style="162" customWidth="1"/>
    <col min="5126" max="5126" width="37.42578125" style="162" customWidth="1"/>
    <col min="5127" max="5127" width="7.5703125" style="162" customWidth="1"/>
    <col min="5128" max="5128" width="9" style="162" customWidth="1"/>
    <col min="5129" max="5129" width="9.5703125" style="162" customWidth="1"/>
    <col min="5130" max="5131" width="9" style="162" customWidth="1"/>
    <col min="5132" max="5132" width="13.5703125" style="162" customWidth="1"/>
    <col min="5133" max="5133" width="15.85546875" style="162" customWidth="1"/>
    <col min="5134" max="5134" width="82.140625" style="162" customWidth="1"/>
    <col min="5135" max="5377" width="9.140625" style="162"/>
    <col min="5378" max="5378" width="4.5703125" style="162" customWidth="1"/>
    <col min="5379" max="5379" width="5.28515625" style="162" customWidth="1"/>
    <col min="5380" max="5380" width="6.7109375" style="162" customWidth="1"/>
    <col min="5381" max="5381" width="4.7109375" style="162" customWidth="1"/>
    <col min="5382" max="5382" width="37.42578125" style="162" customWidth="1"/>
    <col min="5383" max="5383" width="7.5703125" style="162" customWidth="1"/>
    <col min="5384" max="5384" width="9" style="162" customWidth="1"/>
    <col min="5385" max="5385" width="9.5703125" style="162" customWidth="1"/>
    <col min="5386" max="5387" width="9" style="162" customWidth="1"/>
    <col min="5388" max="5388" width="13.5703125" style="162" customWidth="1"/>
    <col min="5389" max="5389" width="15.85546875" style="162" customWidth="1"/>
    <col min="5390" max="5390" width="82.140625" style="162" customWidth="1"/>
    <col min="5391" max="5633" width="9.140625" style="162"/>
    <col min="5634" max="5634" width="4.5703125" style="162" customWidth="1"/>
    <col min="5635" max="5635" width="5.28515625" style="162" customWidth="1"/>
    <col min="5636" max="5636" width="6.7109375" style="162" customWidth="1"/>
    <col min="5637" max="5637" width="4.7109375" style="162" customWidth="1"/>
    <col min="5638" max="5638" width="37.42578125" style="162" customWidth="1"/>
    <col min="5639" max="5639" width="7.5703125" style="162" customWidth="1"/>
    <col min="5640" max="5640" width="9" style="162" customWidth="1"/>
    <col min="5641" max="5641" width="9.5703125" style="162" customWidth="1"/>
    <col min="5642" max="5643" width="9" style="162" customWidth="1"/>
    <col min="5644" max="5644" width="13.5703125" style="162" customWidth="1"/>
    <col min="5645" max="5645" width="15.85546875" style="162" customWidth="1"/>
    <col min="5646" max="5646" width="82.140625" style="162" customWidth="1"/>
    <col min="5647" max="5889" width="9.140625" style="162"/>
    <col min="5890" max="5890" width="4.5703125" style="162" customWidth="1"/>
    <col min="5891" max="5891" width="5.28515625" style="162" customWidth="1"/>
    <col min="5892" max="5892" width="6.7109375" style="162" customWidth="1"/>
    <col min="5893" max="5893" width="4.7109375" style="162" customWidth="1"/>
    <col min="5894" max="5894" width="37.42578125" style="162" customWidth="1"/>
    <col min="5895" max="5895" width="7.5703125" style="162" customWidth="1"/>
    <col min="5896" max="5896" width="9" style="162" customWidth="1"/>
    <col min="5897" max="5897" width="9.5703125" style="162" customWidth="1"/>
    <col min="5898" max="5899" width="9" style="162" customWidth="1"/>
    <col min="5900" max="5900" width="13.5703125" style="162" customWidth="1"/>
    <col min="5901" max="5901" width="15.85546875" style="162" customWidth="1"/>
    <col min="5902" max="5902" width="82.140625" style="162" customWidth="1"/>
    <col min="5903" max="6145" width="9.140625" style="162"/>
    <col min="6146" max="6146" width="4.5703125" style="162" customWidth="1"/>
    <col min="6147" max="6147" width="5.28515625" style="162" customWidth="1"/>
    <col min="6148" max="6148" width="6.7109375" style="162" customWidth="1"/>
    <col min="6149" max="6149" width="4.7109375" style="162" customWidth="1"/>
    <col min="6150" max="6150" width="37.42578125" style="162" customWidth="1"/>
    <col min="6151" max="6151" width="7.5703125" style="162" customWidth="1"/>
    <col min="6152" max="6152" width="9" style="162" customWidth="1"/>
    <col min="6153" max="6153" width="9.5703125" style="162" customWidth="1"/>
    <col min="6154" max="6155" width="9" style="162" customWidth="1"/>
    <col min="6156" max="6156" width="13.5703125" style="162" customWidth="1"/>
    <col min="6157" max="6157" width="15.85546875" style="162" customWidth="1"/>
    <col min="6158" max="6158" width="82.140625" style="162" customWidth="1"/>
    <col min="6159" max="6401" width="9.140625" style="162"/>
    <col min="6402" max="6402" width="4.5703125" style="162" customWidth="1"/>
    <col min="6403" max="6403" width="5.28515625" style="162" customWidth="1"/>
    <col min="6404" max="6404" width="6.7109375" style="162" customWidth="1"/>
    <col min="6405" max="6405" width="4.7109375" style="162" customWidth="1"/>
    <col min="6406" max="6406" width="37.42578125" style="162" customWidth="1"/>
    <col min="6407" max="6407" width="7.5703125" style="162" customWidth="1"/>
    <col min="6408" max="6408" width="9" style="162" customWidth="1"/>
    <col min="6409" max="6409" width="9.5703125" style="162" customWidth="1"/>
    <col min="6410" max="6411" width="9" style="162" customWidth="1"/>
    <col min="6412" max="6412" width="13.5703125" style="162" customWidth="1"/>
    <col min="6413" max="6413" width="15.85546875" style="162" customWidth="1"/>
    <col min="6414" max="6414" width="82.140625" style="162" customWidth="1"/>
    <col min="6415" max="6657" width="9.140625" style="162"/>
    <col min="6658" max="6658" width="4.5703125" style="162" customWidth="1"/>
    <col min="6659" max="6659" width="5.28515625" style="162" customWidth="1"/>
    <col min="6660" max="6660" width="6.7109375" style="162" customWidth="1"/>
    <col min="6661" max="6661" width="4.7109375" style="162" customWidth="1"/>
    <col min="6662" max="6662" width="37.42578125" style="162" customWidth="1"/>
    <col min="6663" max="6663" width="7.5703125" style="162" customWidth="1"/>
    <col min="6664" max="6664" width="9" style="162" customWidth="1"/>
    <col min="6665" max="6665" width="9.5703125" style="162" customWidth="1"/>
    <col min="6666" max="6667" width="9" style="162" customWidth="1"/>
    <col min="6668" max="6668" width="13.5703125" style="162" customWidth="1"/>
    <col min="6669" max="6669" width="15.85546875" style="162" customWidth="1"/>
    <col min="6670" max="6670" width="82.140625" style="162" customWidth="1"/>
    <col min="6671" max="6913" width="9.140625" style="162"/>
    <col min="6914" max="6914" width="4.5703125" style="162" customWidth="1"/>
    <col min="6915" max="6915" width="5.28515625" style="162" customWidth="1"/>
    <col min="6916" max="6916" width="6.7109375" style="162" customWidth="1"/>
    <col min="6917" max="6917" width="4.7109375" style="162" customWidth="1"/>
    <col min="6918" max="6918" width="37.42578125" style="162" customWidth="1"/>
    <col min="6919" max="6919" width="7.5703125" style="162" customWidth="1"/>
    <col min="6920" max="6920" width="9" style="162" customWidth="1"/>
    <col min="6921" max="6921" width="9.5703125" style="162" customWidth="1"/>
    <col min="6922" max="6923" width="9" style="162" customWidth="1"/>
    <col min="6924" max="6924" width="13.5703125" style="162" customWidth="1"/>
    <col min="6925" max="6925" width="15.85546875" style="162" customWidth="1"/>
    <col min="6926" max="6926" width="82.140625" style="162" customWidth="1"/>
    <col min="6927" max="7169" width="9.140625" style="162"/>
    <col min="7170" max="7170" width="4.5703125" style="162" customWidth="1"/>
    <col min="7171" max="7171" width="5.28515625" style="162" customWidth="1"/>
    <col min="7172" max="7172" width="6.7109375" style="162" customWidth="1"/>
    <col min="7173" max="7173" width="4.7109375" style="162" customWidth="1"/>
    <col min="7174" max="7174" width="37.42578125" style="162" customWidth="1"/>
    <col min="7175" max="7175" width="7.5703125" style="162" customWidth="1"/>
    <col min="7176" max="7176" width="9" style="162" customWidth="1"/>
    <col min="7177" max="7177" width="9.5703125" style="162" customWidth="1"/>
    <col min="7178" max="7179" width="9" style="162" customWidth="1"/>
    <col min="7180" max="7180" width="13.5703125" style="162" customWidth="1"/>
    <col min="7181" max="7181" width="15.85546875" style="162" customWidth="1"/>
    <col min="7182" max="7182" width="82.140625" style="162" customWidth="1"/>
    <col min="7183" max="7425" width="9.140625" style="162"/>
    <col min="7426" max="7426" width="4.5703125" style="162" customWidth="1"/>
    <col min="7427" max="7427" width="5.28515625" style="162" customWidth="1"/>
    <col min="7428" max="7428" width="6.7109375" style="162" customWidth="1"/>
    <col min="7429" max="7429" width="4.7109375" style="162" customWidth="1"/>
    <col min="7430" max="7430" width="37.42578125" style="162" customWidth="1"/>
    <col min="7431" max="7431" width="7.5703125" style="162" customWidth="1"/>
    <col min="7432" max="7432" width="9" style="162" customWidth="1"/>
    <col min="7433" max="7433" width="9.5703125" style="162" customWidth="1"/>
    <col min="7434" max="7435" width="9" style="162" customWidth="1"/>
    <col min="7436" max="7436" width="13.5703125" style="162" customWidth="1"/>
    <col min="7437" max="7437" width="15.85546875" style="162" customWidth="1"/>
    <col min="7438" max="7438" width="82.140625" style="162" customWidth="1"/>
    <col min="7439" max="7681" width="9.140625" style="162"/>
    <col min="7682" max="7682" width="4.5703125" style="162" customWidth="1"/>
    <col min="7683" max="7683" width="5.28515625" style="162" customWidth="1"/>
    <col min="7684" max="7684" width="6.7109375" style="162" customWidth="1"/>
    <col min="7685" max="7685" width="4.7109375" style="162" customWidth="1"/>
    <col min="7686" max="7686" width="37.42578125" style="162" customWidth="1"/>
    <col min="7687" max="7687" width="7.5703125" style="162" customWidth="1"/>
    <col min="7688" max="7688" width="9" style="162" customWidth="1"/>
    <col min="7689" max="7689" width="9.5703125" style="162" customWidth="1"/>
    <col min="7690" max="7691" width="9" style="162" customWidth="1"/>
    <col min="7692" max="7692" width="13.5703125" style="162" customWidth="1"/>
    <col min="7693" max="7693" width="15.85546875" style="162" customWidth="1"/>
    <col min="7694" max="7694" width="82.140625" style="162" customWidth="1"/>
    <col min="7695" max="7937" width="9.140625" style="162"/>
    <col min="7938" max="7938" width="4.5703125" style="162" customWidth="1"/>
    <col min="7939" max="7939" width="5.28515625" style="162" customWidth="1"/>
    <col min="7940" max="7940" width="6.7109375" style="162" customWidth="1"/>
    <col min="7941" max="7941" width="4.7109375" style="162" customWidth="1"/>
    <col min="7942" max="7942" width="37.42578125" style="162" customWidth="1"/>
    <col min="7943" max="7943" width="7.5703125" style="162" customWidth="1"/>
    <col min="7944" max="7944" width="9" style="162" customWidth="1"/>
    <col min="7945" max="7945" width="9.5703125" style="162" customWidth="1"/>
    <col min="7946" max="7947" width="9" style="162" customWidth="1"/>
    <col min="7948" max="7948" width="13.5703125" style="162" customWidth="1"/>
    <col min="7949" max="7949" width="15.85546875" style="162" customWidth="1"/>
    <col min="7950" max="7950" width="82.140625" style="162" customWidth="1"/>
    <col min="7951" max="8193" width="9.140625" style="162"/>
    <col min="8194" max="8194" width="4.5703125" style="162" customWidth="1"/>
    <col min="8195" max="8195" width="5.28515625" style="162" customWidth="1"/>
    <col min="8196" max="8196" width="6.7109375" style="162" customWidth="1"/>
    <col min="8197" max="8197" width="4.7109375" style="162" customWidth="1"/>
    <col min="8198" max="8198" width="37.42578125" style="162" customWidth="1"/>
    <col min="8199" max="8199" width="7.5703125" style="162" customWidth="1"/>
    <col min="8200" max="8200" width="9" style="162" customWidth="1"/>
    <col min="8201" max="8201" width="9.5703125" style="162" customWidth="1"/>
    <col min="8202" max="8203" width="9" style="162" customWidth="1"/>
    <col min="8204" max="8204" width="13.5703125" style="162" customWidth="1"/>
    <col min="8205" max="8205" width="15.85546875" style="162" customWidth="1"/>
    <col min="8206" max="8206" width="82.140625" style="162" customWidth="1"/>
    <col min="8207" max="8449" width="9.140625" style="162"/>
    <col min="8450" max="8450" width="4.5703125" style="162" customWidth="1"/>
    <col min="8451" max="8451" width="5.28515625" style="162" customWidth="1"/>
    <col min="8452" max="8452" width="6.7109375" style="162" customWidth="1"/>
    <col min="8453" max="8453" width="4.7109375" style="162" customWidth="1"/>
    <col min="8454" max="8454" width="37.42578125" style="162" customWidth="1"/>
    <col min="8455" max="8455" width="7.5703125" style="162" customWidth="1"/>
    <col min="8456" max="8456" width="9" style="162" customWidth="1"/>
    <col min="8457" max="8457" width="9.5703125" style="162" customWidth="1"/>
    <col min="8458" max="8459" width="9" style="162" customWidth="1"/>
    <col min="8460" max="8460" width="13.5703125" style="162" customWidth="1"/>
    <col min="8461" max="8461" width="15.85546875" style="162" customWidth="1"/>
    <col min="8462" max="8462" width="82.140625" style="162" customWidth="1"/>
    <col min="8463" max="8705" width="9.140625" style="162"/>
    <col min="8706" max="8706" width="4.5703125" style="162" customWidth="1"/>
    <col min="8707" max="8707" width="5.28515625" style="162" customWidth="1"/>
    <col min="8708" max="8708" width="6.7109375" style="162" customWidth="1"/>
    <col min="8709" max="8709" width="4.7109375" style="162" customWidth="1"/>
    <col min="8710" max="8710" width="37.42578125" style="162" customWidth="1"/>
    <col min="8711" max="8711" width="7.5703125" style="162" customWidth="1"/>
    <col min="8712" max="8712" width="9" style="162" customWidth="1"/>
    <col min="8713" max="8713" width="9.5703125" style="162" customWidth="1"/>
    <col min="8714" max="8715" width="9" style="162" customWidth="1"/>
    <col min="8716" max="8716" width="13.5703125" style="162" customWidth="1"/>
    <col min="8717" max="8717" width="15.85546875" style="162" customWidth="1"/>
    <col min="8718" max="8718" width="82.140625" style="162" customWidth="1"/>
    <col min="8719" max="8961" width="9.140625" style="162"/>
    <col min="8962" max="8962" width="4.5703125" style="162" customWidth="1"/>
    <col min="8963" max="8963" width="5.28515625" style="162" customWidth="1"/>
    <col min="8964" max="8964" width="6.7109375" style="162" customWidth="1"/>
    <col min="8965" max="8965" width="4.7109375" style="162" customWidth="1"/>
    <col min="8966" max="8966" width="37.42578125" style="162" customWidth="1"/>
    <col min="8967" max="8967" width="7.5703125" style="162" customWidth="1"/>
    <col min="8968" max="8968" width="9" style="162" customWidth="1"/>
    <col min="8969" max="8969" width="9.5703125" style="162" customWidth="1"/>
    <col min="8970" max="8971" width="9" style="162" customWidth="1"/>
    <col min="8972" max="8972" width="13.5703125" style="162" customWidth="1"/>
    <col min="8973" max="8973" width="15.85546875" style="162" customWidth="1"/>
    <col min="8974" max="8974" width="82.140625" style="162" customWidth="1"/>
    <col min="8975" max="9217" width="9.140625" style="162"/>
    <col min="9218" max="9218" width="4.5703125" style="162" customWidth="1"/>
    <col min="9219" max="9219" width="5.28515625" style="162" customWidth="1"/>
    <col min="9220" max="9220" width="6.7109375" style="162" customWidth="1"/>
    <col min="9221" max="9221" width="4.7109375" style="162" customWidth="1"/>
    <col min="9222" max="9222" width="37.42578125" style="162" customWidth="1"/>
    <col min="9223" max="9223" width="7.5703125" style="162" customWidth="1"/>
    <col min="9224" max="9224" width="9" style="162" customWidth="1"/>
    <col min="9225" max="9225" width="9.5703125" style="162" customWidth="1"/>
    <col min="9226" max="9227" width="9" style="162" customWidth="1"/>
    <col min="9228" max="9228" width="13.5703125" style="162" customWidth="1"/>
    <col min="9229" max="9229" width="15.85546875" style="162" customWidth="1"/>
    <col min="9230" max="9230" width="82.140625" style="162" customWidth="1"/>
    <col min="9231" max="9473" width="9.140625" style="162"/>
    <col min="9474" max="9474" width="4.5703125" style="162" customWidth="1"/>
    <col min="9475" max="9475" width="5.28515625" style="162" customWidth="1"/>
    <col min="9476" max="9476" width="6.7109375" style="162" customWidth="1"/>
    <col min="9477" max="9477" width="4.7109375" style="162" customWidth="1"/>
    <col min="9478" max="9478" width="37.42578125" style="162" customWidth="1"/>
    <col min="9479" max="9479" width="7.5703125" style="162" customWidth="1"/>
    <col min="9480" max="9480" width="9" style="162" customWidth="1"/>
    <col min="9481" max="9481" width="9.5703125" style="162" customWidth="1"/>
    <col min="9482" max="9483" width="9" style="162" customWidth="1"/>
    <col min="9484" max="9484" width="13.5703125" style="162" customWidth="1"/>
    <col min="9485" max="9485" width="15.85546875" style="162" customWidth="1"/>
    <col min="9486" max="9486" width="82.140625" style="162" customWidth="1"/>
    <col min="9487" max="9729" width="9.140625" style="162"/>
    <col min="9730" max="9730" width="4.5703125" style="162" customWidth="1"/>
    <col min="9731" max="9731" width="5.28515625" style="162" customWidth="1"/>
    <col min="9732" max="9732" width="6.7109375" style="162" customWidth="1"/>
    <col min="9733" max="9733" width="4.7109375" style="162" customWidth="1"/>
    <col min="9734" max="9734" width="37.42578125" style="162" customWidth="1"/>
    <col min="9735" max="9735" width="7.5703125" style="162" customWidth="1"/>
    <col min="9736" max="9736" width="9" style="162" customWidth="1"/>
    <col min="9737" max="9737" width="9.5703125" style="162" customWidth="1"/>
    <col min="9738" max="9739" width="9" style="162" customWidth="1"/>
    <col min="9740" max="9740" width="13.5703125" style="162" customWidth="1"/>
    <col min="9741" max="9741" width="15.85546875" style="162" customWidth="1"/>
    <col min="9742" max="9742" width="82.140625" style="162" customWidth="1"/>
    <col min="9743" max="9985" width="9.140625" style="162"/>
    <col min="9986" max="9986" width="4.5703125" style="162" customWidth="1"/>
    <col min="9987" max="9987" width="5.28515625" style="162" customWidth="1"/>
    <col min="9988" max="9988" width="6.7109375" style="162" customWidth="1"/>
    <col min="9989" max="9989" width="4.7109375" style="162" customWidth="1"/>
    <col min="9990" max="9990" width="37.42578125" style="162" customWidth="1"/>
    <col min="9991" max="9991" width="7.5703125" style="162" customWidth="1"/>
    <col min="9992" max="9992" width="9" style="162" customWidth="1"/>
    <col min="9993" max="9993" width="9.5703125" style="162" customWidth="1"/>
    <col min="9994" max="9995" width="9" style="162" customWidth="1"/>
    <col min="9996" max="9996" width="13.5703125" style="162" customWidth="1"/>
    <col min="9997" max="9997" width="15.85546875" style="162" customWidth="1"/>
    <col min="9998" max="9998" width="82.140625" style="162" customWidth="1"/>
    <col min="9999" max="10241" width="9.140625" style="162"/>
    <col min="10242" max="10242" width="4.5703125" style="162" customWidth="1"/>
    <col min="10243" max="10243" width="5.28515625" style="162" customWidth="1"/>
    <col min="10244" max="10244" width="6.7109375" style="162" customWidth="1"/>
    <col min="10245" max="10245" width="4.7109375" style="162" customWidth="1"/>
    <col min="10246" max="10246" width="37.42578125" style="162" customWidth="1"/>
    <col min="10247" max="10247" width="7.5703125" style="162" customWidth="1"/>
    <col min="10248" max="10248" width="9" style="162" customWidth="1"/>
    <col min="10249" max="10249" width="9.5703125" style="162" customWidth="1"/>
    <col min="10250" max="10251" width="9" style="162" customWidth="1"/>
    <col min="10252" max="10252" width="13.5703125" style="162" customWidth="1"/>
    <col min="10253" max="10253" width="15.85546875" style="162" customWidth="1"/>
    <col min="10254" max="10254" width="82.140625" style="162" customWidth="1"/>
    <col min="10255" max="10497" width="9.140625" style="162"/>
    <col min="10498" max="10498" width="4.5703125" style="162" customWidth="1"/>
    <col min="10499" max="10499" width="5.28515625" style="162" customWidth="1"/>
    <col min="10500" max="10500" width="6.7109375" style="162" customWidth="1"/>
    <col min="10501" max="10501" width="4.7109375" style="162" customWidth="1"/>
    <col min="10502" max="10502" width="37.42578125" style="162" customWidth="1"/>
    <col min="10503" max="10503" width="7.5703125" style="162" customWidth="1"/>
    <col min="10504" max="10504" width="9" style="162" customWidth="1"/>
    <col min="10505" max="10505" width="9.5703125" style="162" customWidth="1"/>
    <col min="10506" max="10507" width="9" style="162" customWidth="1"/>
    <col min="10508" max="10508" width="13.5703125" style="162" customWidth="1"/>
    <col min="10509" max="10509" width="15.85546875" style="162" customWidth="1"/>
    <col min="10510" max="10510" width="82.140625" style="162" customWidth="1"/>
    <col min="10511" max="10753" width="9.140625" style="162"/>
    <col min="10754" max="10754" width="4.5703125" style="162" customWidth="1"/>
    <col min="10755" max="10755" width="5.28515625" style="162" customWidth="1"/>
    <col min="10756" max="10756" width="6.7109375" style="162" customWidth="1"/>
    <col min="10757" max="10757" width="4.7109375" style="162" customWidth="1"/>
    <col min="10758" max="10758" width="37.42578125" style="162" customWidth="1"/>
    <col min="10759" max="10759" width="7.5703125" style="162" customWidth="1"/>
    <col min="10760" max="10760" width="9" style="162" customWidth="1"/>
    <col min="10761" max="10761" width="9.5703125" style="162" customWidth="1"/>
    <col min="10762" max="10763" width="9" style="162" customWidth="1"/>
    <col min="10764" max="10764" width="13.5703125" style="162" customWidth="1"/>
    <col min="10765" max="10765" width="15.85546875" style="162" customWidth="1"/>
    <col min="10766" max="10766" width="82.140625" style="162" customWidth="1"/>
    <col min="10767" max="11009" width="9.140625" style="162"/>
    <col min="11010" max="11010" width="4.5703125" style="162" customWidth="1"/>
    <col min="11011" max="11011" width="5.28515625" style="162" customWidth="1"/>
    <col min="11012" max="11012" width="6.7109375" style="162" customWidth="1"/>
    <col min="11013" max="11013" width="4.7109375" style="162" customWidth="1"/>
    <col min="11014" max="11014" width="37.42578125" style="162" customWidth="1"/>
    <col min="11015" max="11015" width="7.5703125" style="162" customWidth="1"/>
    <col min="11016" max="11016" width="9" style="162" customWidth="1"/>
    <col min="11017" max="11017" width="9.5703125" style="162" customWidth="1"/>
    <col min="11018" max="11019" width="9" style="162" customWidth="1"/>
    <col min="11020" max="11020" width="13.5703125" style="162" customWidth="1"/>
    <col min="11021" max="11021" width="15.85546875" style="162" customWidth="1"/>
    <col min="11022" max="11022" width="82.140625" style="162" customWidth="1"/>
    <col min="11023" max="11265" width="9.140625" style="162"/>
    <col min="11266" max="11266" width="4.5703125" style="162" customWidth="1"/>
    <col min="11267" max="11267" width="5.28515625" style="162" customWidth="1"/>
    <col min="11268" max="11268" width="6.7109375" style="162" customWidth="1"/>
    <col min="11269" max="11269" width="4.7109375" style="162" customWidth="1"/>
    <col min="11270" max="11270" width="37.42578125" style="162" customWidth="1"/>
    <col min="11271" max="11271" width="7.5703125" style="162" customWidth="1"/>
    <col min="11272" max="11272" width="9" style="162" customWidth="1"/>
    <col min="11273" max="11273" width="9.5703125" style="162" customWidth="1"/>
    <col min="11274" max="11275" width="9" style="162" customWidth="1"/>
    <col min="11276" max="11276" width="13.5703125" style="162" customWidth="1"/>
    <col min="11277" max="11277" width="15.85546875" style="162" customWidth="1"/>
    <col min="11278" max="11278" width="82.140625" style="162" customWidth="1"/>
    <col min="11279" max="11521" width="9.140625" style="162"/>
    <col min="11522" max="11522" width="4.5703125" style="162" customWidth="1"/>
    <col min="11523" max="11523" width="5.28515625" style="162" customWidth="1"/>
    <col min="11524" max="11524" width="6.7109375" style="162" customWidth="1"/>
    <col min="11525" max="11525" width="4.7109375" style="162" customWidth="1"/>
    <col min="11526" max="11526" width="37.42578125" style="162" customWidth="1"/>
    <col min="11527" max="11527" width="7.5703125" style="162" customWidth="1"/>
    <col min="11528" max="11528" width="9" style="162" customWidth="1"/>
    <col min="11529" max="11529" width="9.5703125" style="162" customWidth="1"/>
    <col min="11530" max="11531" width="9" style="162" customWidth="1"/>
    <col min="11532" max="11532" width="13.5703125" style="162" customWidth="1"/>
    <col min="11533" max="11533" width="15.85546875" style="162" customWidth="1"/>
    <col min="11534" max="11534" width="82.140625" style="162" customWidth="1"/>
    <col min="11535" max="11777" width="9.140625" style="162"/>
    <col min="11778" max="11778" width="4.5703125" style="162" customWidth="1"/>
    <col min="11779" max="11779" width="5.28515625" style="162" customWidth="1"/>
    <col min="11780" max="11780" width="6.7109375" style="162" customWidth="1"/>
    <col min="11781" max="11781" width="4.7109375" style="162" customWidth="1"/>
    <col min="11782" max="11782" width="37.42578125" style="162" customWidth="1"/>
    <col min="11783" max="11783" width="7.5703125" style="162" customWidth="1"/>
    <col min="11784" max="11784" width="9" style="162" customWidth="1"/>
    <col min="11785" max="11785" width="9.5703125" style="162" customWidth="1"/>
    <col min="11786" max="11787" width="9" style="162" customWidth="1"/>
    <col min="11788" max="11788" width="13.5703125" style="162" customWidth="1"/>
    <col min="11789" max="11789" width="15.85546875" style="162" customWidth="1"/>
    <col min="11790" max="11790" width="82.140625" style="162" customWidth="1"/>
    <col min="11791" max="12033" width="9.140625" style="162"/>
    <col min="12034" max="12034" width="4.5703125" style="162" customWidth="1"/>
    <col min="12035" max="12035" width="5.28515625" style="162" customWidth="1"/>
    <col min="12036" max="12036" width="6.7109375" style="162" customWidth="1"/>
    <col min="12037" max="12037" width="4.7109375" style="162" customWidth="1"/>
    <col min="12038" max="12038" width="37.42578125" style="162" customWidth="1"/>
    <col min="12039" max="12039" width="7.5703125" style="162" customWidth="1"/>
    <col min="12040" max="12040" width="9" style="162" customWidth="1"/>
    <col min="12041" max="12041" width="9.5703125" style="162" customWidth="1"/>
    <col min="12042" max="12043" width="9" style="162" customWidth="1"/>
    <col min="12044" max="12044" width="13.5703125" style="162" customWidth="1"/>
    <col min="12045" max="12045" width="15.85546875" style="162" customWidth="1"/>
    <col min="12046" max="12046" width="82.140625" style="162" customWidth="1"/>
    <col min="12047" max="12289" width="9.140625" style="162"/>
    <col min="12290" max="12290" width="4.5703125" style="162" customWidth="1"/>
    <col min="12291" max="12291" width="5.28515625" style="162" customWidth="1"/>
    <col min="12292" max="12292" width="6.7109375" style="162" customWidth="1"/>
    <col min="12293" max="12293" width="4.7109375" style="162" customWidth="1"/>
    <col min="12294" max="12294" width="37.42578125" style="162" customWidth="1"/>
    <col min="12295" max="12295" width="7.5703125" style="162" customWidth="1"/>
    <col min="12296" max="12296" width="9" style="162" customWidth="1"/>
    <col min="12297" max="12297" width="9.5703125" style="162" customWidth="1"/>
    <col min="12298" max="12299" width="9" style="162" customWidth="1"/>
    <col min="12300" max="12300" width="13.5703125" style="162" customWidth="1"/>
    <col min="12301" max="12301" width="15.85546875" style="162" customWidth="1"/>
    <col min="12302" max="12302" width="82.140625" style="162" customWidth="1"/>
    <col min="12303" max="12545" width="9.140625" style="162"/>
    <col min="12546" max="12546" width="4.5703125" style="162" customWidth="1"/>
    <col min="12547" max="12547" width="5.28515625" style="162" customWidth="1"/>
    <col min="12548" max="12548" width="6.7109375" style="162" customWidth="1"/>
    <col min="12549" max="12549" width="4.7109375" style="162" customWidth="1"/>
    <col min="12550" max="12550" width="37.42578125" style="162" customWidth="1"/>
    <col min="12551" max="12551" width="7.5703125" style="162" customWidth="1"/>
    <col min="12552" max="12552" width="9" style="162" customWidth="1"/>
    <col min="12553" max="12553" width="9.5703125" style="162" customWidth="1"/>
    <col min="12554" max="12555" width="9" style="162" customWidth="1"/>
    <col min="12556" max="12556" width="13.5703125" style="162" customWidth="1"/>
    <col min="12557" max="12557" width="15.85546875" style="162" customWidth="1"/>
    <col min="12558" max="12558" width="82.140625" style="162" customWidth="1"/>
    <col min="12559" max="12801" width="9.140625" style="162"/>
    <col min="12802" max="12802" width="4.5703125" style="162" customWidth="1"/>
    <col min="12803" max="12803" width="5.28515625" style="162" customWidth="1"/>
    <col min="12804" max="12804" width="6.7109375" style="162" customWidth="1"/>
    <col min="12805" max="12805" width="4.7109375" style="162" customWidth="1"/>
    <col min="12806" max="12806" width="37.42578125" style="162" customWidth="1"/>
    <col min="12807" max="12807" width="7.5703125" style="162" customWidth="1"/>
    <col min="12808" max="12808" width="9" style="162" customWidth="1"/>
    <col min="12809" max="12809" width="9.5703125" style="162" customWidth="1"/>
    <col min="12810" max="12811" width="9" style="162" customWidth="1"/>
    <col min="12812" max="12812" width="13.5703125" style="162" customWidth="1"/>
    <col min="12813" max="12813" width="15.85546875" style="162" customWidth="1"/>
    <col min="12814" max="12814" width="82.140625" style="162" customWidth="1"/>
    <col min="12815" max="13057" width="9.140625" style="162"/>
    <col min="13058" max="13058" width="4.5703125" style="162" customWidth="1"/>
    <col min="13059" max="13059" width="5.28515625" style="162" customWidth="1"/>
    <col min="13060" max="13060" width="6.7109375" style="162" customWidth="1"/>
    <col min="13061" max="13061" width="4.7109375" style="162" customWidth="1"/>
    <col min="13062" max="13062" width="37.42578125" style="162" customWidth="1"/>
    <col min="13063" max="13063" width="7.5703125" style="162" customWidth="1"/>
    <col min="13064" max="13064" width="9" style="162" customWidth="1"/>
    <col min="13065" max="13065" width="9.5703125" style="162" customWidth="1"/>
    <col min="13066" max="13067" width="9" style="162" customWidth="1"/>
    <col min="13068" max="13068" width="13.5703125" style="162" customWidth="1"/>
    <col min="13069" max="13069" width="15.85546875" style="162" customWidth="1"/>
    <col min="13070" max="13070" width="82.140625" style="162" customWidth="1"/>
    <col min="13071" max="13313" width="9.140625" style="162"/>
    <col min="13314" max="13314" width="4.5703125" style="162" customWidth="1"/>
    <col min="13315" max="13315" width="5.28515625" style="162" customWidth="1"/>
    <col min="13316" max="13316" width="6.7109375" style="162" customWidth="1"/>
    <col min="13317" max="13317" width="4.7109375" style="162" customWidth="1"/>
    <col min="13318" max="13318" width="37.42578125" style="162" customWidth="1"/>
    <col min="13319" max="13319" width="7.5703125" style="162" customWidth="1"/>
    <col min="13320" max="13320" width="9" style="162" customWidth="1"/>
    <col min="13321" max="13321" width="9.5703125" style="162" customWidth="1"/>
    <col min="13322" max="13323" width="9" style="162" customWidth="1"/>
    <col min="13324" max="13324" width="13.5703125" style="162" customWidth="1"/>
    <col min="13325" max="13325" width="15.85546875" style="162" customWidth="1"/>
    <col min="13326" max="13326" width="82.140625" style="162" customWidth="1"/>
    <col min="13327" max="13569" width="9.140625" style="162"/>
    <col min="13570" max="13570" width="4.5703125" style="162" customWidth="1"/>
    <col min="13571" max="13571" width="5.28515625" style="162" customWidth="1"/>
    <col min="13572" max="13572" width="6.7109375" style="162" customWidth="1"/>
    <col min="13573" max="13573" width="4.7109375" style="162" customWidth="1"/>
    <col min="13574" max="13574" width="37.42578125" style="162" customWidth="1"/>
    <col min="13575" max="13575" width="7.5703125" style="162" customWidth="1"/>
    <col min="13576" max="13576" width="9" style="162" customWidth="1"/>
    <col min="13577" max="13577" width="9.5703125" style="162" customWidth="1"/>
    <col min="13578" max="13579" width="9" style="162" customWidth="1"/>
    <col min="13580" max="13580" width="13.5703125" style="162" customWidth="1"/>
    <col min="13581" max="13581" width="15.85546875" style="162" customWidth="1"/>
    <col min="13582" max="13582" width="82.140625" style="162" customWidth="1"/>
    <col min="13583" max="13825" width="9.140625" style="162"/>
    <col min="13826" max="13826" width="4.5703125" style="162" customWidth="1"/>
    <col min="13827" max="13827" width="5.28515625" style="162" customWidth="1"/>
    <col min="13828" max="13828" width="6.7109375" style="162" customWidth="1"/>
    <col min="13829" max="13829" width="4.7109375" style="162" customWidth="1"/>
    <col min="13830" max="13830" width="37.42578125" style="162" customWidth="1"/>
    <col min="13831" max="13831" width="7.5703125" style="162" customWidth="1"/>
    <col min="13832" max="13832" width="9" style="162" customWidth="1"/>
    <col min="13833" max="13833" width="9.5703125" style="162" customWidth="1"/>
    <col min="13834" max="13835" width="9" style="162" customWidth="1"/>
    <col min="13836" max="13836" width="13.5703125" style="162" customWidth="1"/>
    <col min="13837" max="13837" width="15.85546875" style="162" customWidth="1"/>
    <col min="13838" max="13838" width="82.140625" style="162" customWidth="1"/>
    <col min="13839" max="14081" width="9.140625" style="162"/>
    <col min="14082" max="14082" width="4.5703125" style="162" customWidth="1"/>
    <col min="14083" max="14083" width="5.28515625" style="162" customWidth="1"/>
    <col min="14084" max="14084" width="6.7109375" style="162" customWidth="1"/>
    <col min="14085" max="14085" width="4.7109375" style="162" customWidth="1"/>
    <col min="14086" max="14086" width="37.42578125" style="162" customWidth="1"/>
    <col min="14087" max="14087" width="7.5703125" style="162" customWidth="1"/>
    <col min="14088" max="14088" width="9" style="162" customWidth="1"/>
    <col min="14089" max="14089" width="9.5703125" style="162" customWidth="1"/>
    <col min="14090" max="14091" width="9" style="162" customWidth="1"/>
    <col min="14092" max="14092" width="13.5703125" style="162" customWidth="1"/>
    <col min="14093" max="14093" width="15.85546875" style="162" customWidth="1"/>
    <col min="14094" max="14094" width="82.140625" style="162" customWidth="1"/>
    <col min="14095" max="14337" width="9.140625" style="162"/>
    <col min="14338" max="14338" width="4.5703125" style="162" customWidth="1"/>
    <col min="14339" max="14339" width="5.28515625" style="162" customWidth="1"/>
    <col min="14340" max="14340" width="6.7109375" style="162" customWidth="1"/>
    <col min="14341" max="14341" width="4.7109375" style="162" customWidth="1"/>
    <col min="14342" max="14342" width="37.42578125" style="162" customWidth="1"/>
    <col min="14343" max="14343" width="7.5703125" style="162" customWidth="1"/>
    <col min="14344" max="14344" width="9" style="162" customWidth="1"/>
    <col min="14345" max="14345" width="9.5703125" style="162" customWidth="1"/>
    <col min="14346" max="14347" width="9" style="162" customWidth="1"/>
    <col min="14348" max="14348" width="13.5703125" style="162" customWidth="1"/>
    <col min="14349" max="14349" width="15.85546875" style="162" customWidth="1"/>
    <col min="14350" max="14350" width="82.140625" style="162" customWidth="1"/>
    <col min="14351" max="14593" width="9.140625" style="162"/>
    <col min="14594" max="14594" width="4.5703125" style="162" customWidth="1"/>
    <col min="14595" max="14595" width="5.28515625" style="162" customWidth="1"/>
    <col min="14596" max="14596" width="6.7109375" style="162" customWidth="1"/>
    <col min="14597" max="14597" width="4.7109375" style="162" customWidth="1"/>
    <col min="14598" max="14598" width="37.42578125" style="162" customWidth="1"/>
    <col min="14599" max="14599" width="7.5703125" style="162" customWidth="1"/>
    <col min="14600" max="14600" width="9" style="162" customWidth="1"/>
    <col min="14601" max="14601" width="9.5703125" style="162" customWidth="1"/>
    <col min="14602" max="14603" width="9" style="162" customWidth="1"/>
    <col min="14604" max="14604" width="13.5703125" style="162" customWidth="1"/>
    <col min="14605" max="14605" width="15.85546875" style="162" customWidth="1"/>
    <col min="14606" max="14606" width="82.140625" style="162" customWidth="1"/>
    <col min="14607" max="14849" width="9.140625" style="162"/>
    <col min="14850" max="14850" width="4.5703125" style="162" customWidth="1"/>
    <col min="14851" max="14851" width="5.28515625" style="162" customWidth="1"/>
    <col min="14852" max="14852" width="6.7109375" style="162" customWidth="1"/>
    <col min="14853" max="14853" width="4.7109375" style="162" customWidth="1"/>
    <col min="14854" max="14854" width="37.42578125" style="162" customWidth="1"/>
    <col min="14855" max="14855" width="7.5703125" style="162" customWidth="1"/>
    <col min="14856" max="14856" width="9" style="162" customWidth="1"/>
    <col min="14857" max="14857" width="9.5703125" style="162" customWidth="1"/>
    <col min="14858" max="14859" width="9" style="162" customWidth="1"/>
    <col min="14860" max="14860" width="13.5703125" style="162" customWidth="1"/>
    <col min="14861" max="14861" width="15.85546875" style="162" customWidth="1"/>
    <col min="14862" max="14862" width="82.140625" style="162" customWidth="1"/>
    <col min="14863" max="15105" width="9.140625" style="162"/>
    <col min="15106" max="15106" width="4.5703125" style="162" customWidth="1"/>
    <col min="15107" max="15107" width="5.28515625" style="162" customWidth="1"/>
    <col min="15108" max="15108" width="6.7109375" style="162" customWidth="1"/>
    <col min="15109" max="15109" width="4.7109375" style="162" customWidth="1"/>
    <col min="15110" max="15110" width="37.42578125" style="162" customWidth="1"/>
    <col min="15111" max="15111" width="7.5703125" style="162" customWidth="1"/>
    <col min="15112" max="15112" width="9" style="162" customWidth="1"/>
    <col min="15113" max="15113" width="9.5703125" style="162" customWidth="1"/>
    <col min="15114" max="15115" width="9" style="162" customWidth="1"/>
    <col min="15116" max="15116" width="13.5703125" style="162" customWidth="1"/>
    <col min="15117" max="15117" width="15.85546875" style="162" customWidth="1"/>
    <col min="15118" max="15118" width="82.140625" style="162" customWidth="1"/>
    <col min="15119" max="15361" width="9.140625" style="162"/>
    <col min="15362" max="15362" width="4.5703125" style="162" customWidth="1"/>
    <col min="15363" max="15363" width="5.28515625" style="162" customWidth="1"/>
    <col min="15364" max="15364" width="6.7109375" style="162" customWidth="1"/>
    <col min="15365" max="15365" width="4.7109375" style="162" customWidth="1"/>
    <col min="15366" max="15366" width="37.42578125" style="162" customWidth="1"/>
    <col min="15367" max="15367" width="7.5703125" style="162" customWidth="1"/>
    <col min="15368" max="15368" width="9" style="162" customWidth="1"/>
    <col min="15369" max="15369" width="9.5703125" style="162" customWidth="1"/>
    <col min="15370" max="15371" width="9" style="162" customWidth="1"/>
    <col min="15372" max="15372" width="13.5703125" style="162" customWidth="1"/>
    <col min="15373" max="15373" width="15.85546875" style="162" customWidth="1"/>
    <col min="15374" max="15374" width="82.140625" style="162" customWidth="1"/>
    <col min="15375" max="15617" width="9.140625" style="162"/>
    <col min="15618" max="15618" width="4.5703125" style="162" customWidth="1"/>
    <col min="15619" max="15619" width="5.28515625" style="162" customWidth="1"/>
    <col min="15620" max="15620" width="6.7109375" style="162" customWidth="1"/>
    <col min="15621" max="15621" width="4.7109375" style="162" customWidth="1"/>
    <col min="15622" max="15622" width="37.42578125" style="162" customWidth="1"/>
    <col min="15623" max="15623" width="7.5703125" style="162" customWidth="1"/>
    <col min="15624" max="15624" width="9" style="162" customWidth="1"/>
    <col min="15625" max="15625" width="9.5703125" style="162" customWidth="1"/>
    <col min="15626" max="15627" width="9" style="162" customWidth="1"/>
    <col min="15628" max="15628" width="13.5703125" style="162" customWidth="1"/>
    <col min="15629" max="15629" width="15.85546875" style="162" customWidth="1"/>
    <col min="15630" max="15630" width="82.140625" style="162" customWidth="1"/>
    <col min="15631" max="15873" width="9.140625" style="162"/>
    <col min="15874" max="15874" width="4.5703125" style="162" customWidth="1"/>
    <col min="15875" max="15875" width="5.28515625" style="162" customWidth="1"/>
    <col min="15876" max="15876" width="6.7109375" style="162" customWidth="1"/>
    <col min="15877" max="15877" width="4.7109375" style="162" customWidth="1"/>
    <col min="15878" max="15878" width="37.42578125" style="162" customWidth="1"/>
    <col min="15879" max="15879" width="7.5703125" style="162" customWidth="1"/>
    <col min="15880" max="15880" width="9" style="162" customWidth="1"/>
    <col min="15881" max="15881" width="9.5703125" style="162" customWidth="1"/>
    <col min="15882" max="15883" width="9" style="162" customWidth="1"/>
    <col min="15884" max="15884" width="13.5703125" style="162" customWidth="1"/>
    <col min="15885" max="15885" width="15.85546875" style="162" customWidth="1"/>
    <col min="15886" max="15886" width="82.140625" style="162" customWidth="1"/>
    <col min="15887" max="16129" width="9.140625" style="162"/>
    <col min="16130" max="16130" width="4.5703125" style="162" customWidth="1"/>
    <col min="16131" max="16131" width="5.28515625" style="162" customWidth="1"/>
    <col min="16132" max="16132" width="6.7109375" style="162" customWidth="1"/>
    <col min="16133" max="16133" width="4.7109375" style="162" customWidth="1"/>
    <col min="16134" max="16134" width="37.42578125" style="162" customWidth="1"/>
    <col min="16135" max="16135" width="7.5703125" style="162" customWidth="1"/>
    <col min="16136" max="16136" width="9" style="162" customWidth="1"/>
    <col min="16137" max="16137" width="9.5703125" style="162" customWidth="1"/>
    <col min="16138" max="16139" width="9" style="162" customWidth="1"/>
    <col min="16140" max="16140" width="13.5703125" style="162" customWidth="1"/>
    <col min="16141" max="16141" width="15.85546875" style="162" customWidth="1"/>
    <col min="16142" max="16142" width="82.140625" style="162" customWidth="1"/>
    <col min="16143" max="16384" width="9.140625" style="162"/>
  </cols>
  <sheetData>
    <row r="1" spans="2:14" x14ac:dyDescent="0.15">
      <c r="B1" s="161"/>
      <c r="C1" s="161"/>
      <c r="D1" s="161"/>
      <c r="E1" s="161"/>
      <c r="F1" s="161"/>
      <c r="G1" s="161"/>
      <c r="H1" s="161"/>
      <c r="I1" s="161"/>
      <c r="J1" s="161"/>
    </row>
    <row r="2" spans="2:14" x14ac:dyDescent="0.15">
      <c r="B2" s="161"/>
      <c r="C2" s="161"/>
      <c r="D2" s="161"/>
      <c r="E2" s="161"/>
      <c r="F2" s="161"/>
      <c r="G2" s="161"/>
      <c r="H2" s="161"/>
      <c r="I2" s="161"/>
      <c r="J2" s="161"/>
    </row>
    <row r="3" spans="2:14" ht="12.75" x14ac:dyDescent="0.2">
      <c r="B3" s="314" t="s">
        <v>213</v>
      </c>
      <c r="C3" s="315"/>
      <c r="D3" s="315"/>
      <c r="E3" s="315"/>
      <c r="F3" s="315"/>
      <c r="G3" s="315"/>
      <c r="H3" s="315"/>
      <c r="I3" s="315"/>
      <c r="J3" s="315"/>
    </row>
    <row r="4" spans="2:14" ht="12.75" x14ac:dyDescent="0.2">
      <c r="B4" s="315"/>
      <c r="C4" s="315"/>
      <c r="D4" s="315"/>
      <c r="E4" s="315"/>
      <c r="F4" s="315"/>
      <c r="G4" s="315"/>
      <c r="H4" s="315"/>
      <c r="I4" s="315"/>
      <c r="J4" s="315"/>
    </row>
    <row r="5" spans="2:14" ht="12.75" x14ac:dyDescent="0.2">
      <c r="B5" s="314" t="s">
        <v>214</v>
      </c>
      <c r="C5" s="314"/>
      <c r="D5" s="316" t="s">
        <v>199</v>
      </c>
      <c r="E5" s="314"/>
      <c r="F5" s="317"/>
      <c r="G5" s="318"/>
      <c r="H5" s="315"/>
      <c r="I5" s="315"/>
      <c r="J5" s="315"/>
      <c r="M5" s="163"/>
    </row>
    <row r="6" spans="2:14" ht="12.75" x14ac:dyDescent="0.2">
      <c r="B6" s="314" t="s">
        <v>215</v>
      </c>
      <c r="C6" s="314"/>
      <c r="D6" s="316">
        <v>112850</v>
      </c>
      <c r="E6" s="314"/>
      <c r="F6" s="317"/>
      <c r="G6" s="314"/>
      <c r="H6" s="315"/>
      <c r="I6" s="315"/>
      <c r="J6" s="315"/>
      <c r="M6" s="163"/>
    </row>
    <row r="7" spans="2:14" ht="12.75" x14ac:dyDescent="0.2">
      <c r="B7" s="314" t="s">
        <v>216</v>
      </c>
      <c r="C7" s="314"/>
      <c r="D7" s="319">
        <v>44672</v>
      </c>
      <c r="E7" s="319"/>
      <c r="F7" s="314"/>
      <c r="G7" s="314"/>
      <c r="H7" s="315"/>
      <c r="I7" s="315"/>
      <c r="J7" s="315"/>
    </row>
    <row r="8" spans="2:14" ht="13.5" thickBot="1" x14ac:dyDescent="0.25">
      <c r="B8" s="315"/>
      <c r="C8" s="315"/>
      <c r="D8" s="315"/>
      <c r="E8" s="315"/>
      <c r="F8" s="315"/>
      <c r="G8" s="315"/>
      <c r="H8" s="315"/>
      <c r="I8" s="315"/>
      <c r="J8" s="315"/>
    </row>
    <row r="9" spans="2:14" ht="39" thickBot="1" x14ac:dyDescent="0.2">
      <c r="B9" s="320" t="s">
        <v>217</v>
      </c>
      <c r="C9" s="321" t="s">
        <v>218</v>
      </c>
      <c r="D9" s="321" t="s">
        <v>219</v>
      </c>
      <c r="E9" s="321" t="s">
        <v>220</v>
      </c>
      <c r="F9" s="321" t="s">
        <v>221</v>
      </c>
      <c r="G9" s="322" t="s">
        <v>222</v>
      </c>
      <c r="H9" s="322" t="s">
        <v>223</v>
      </c>
      <c r="I9" s="323" t="s">
        <v>224</v>
      </c>
      <c r="J9" s="324" t="s">
        <v>225</v>
      </c>
      <c r="K9" s="164"/>
      <c r="L9" s="165" t="s">
        <v>226</v>
      </c>
      <c r="M9" s="165" t="s">
        <v>227</v>
      </c>
      <c r="N9" s="165" t="s">
        <v>228</v>
      </c>
    </row>
    <row r="10" spans="2:14" ht="12.75" x14ac:dyDescent="0.2">
      <c r="B10" s="325"/>
      <c r="C10" s="326"/>
      <c r="D10" s="326"/>
      <c r="E10" s="326"/>
      <c r="F10" s="327"/>
      <c r="G10" s="328" t="s">
        <v>229</v>
      </c>
      <c r="H10" s="328" t="s">
        <v>229</v>
      </c>
      <c r="I10" s="328" t="s">
        <v>229</v>
      </c>
      <c r="J10" s="329"/>
      <c r="K10" s="166"/>
      <c r="L10" s="167" t="s">
        <v>229</v>
      </c>
      <c r="M10" s="168" t="s">
        <v>229</v>
      </c>
      <c r="N10" s="169"/>
    </row>
    <row r="11" spans="2:14" ht="12.75" x14ac:dyDescent="0.2">
      <c r="B11" s="330"/>
      <c r="C11" s="331"/>
      <c r="D11" s="332"/>
      <c r="E11" s="331"/>
      <c r="F11" s="333" t="s">
        <v>230</v>
      </c>
      <c r="G11" s="334" t="s">
        <v>229</v>
      </c>
      <c r="H11" s="334" t="s">
        <v>229</v>
      </c>
      <c r="I11" s="334" t="s">
        <v>229</v>
      </c>
      <c r="J11" s="335"/>
      <c r="L11" s="167" t="s">
        <v>229</v>
      </c>
      <c r="M11" s="168" t="s">
        <v>229</v>
      </c>
      <c r="N11" s="169"/>
    </row>
    <row r="12" spans="2:14" ht="12.75" x14ac:dyDescent="0.2">
      <c r="B12" s="330">
        <v>614</v>
      </c>
      <c r="C12" s="331">
        <v>11000</v>
      </c>
      <c r="D12" s="332">
        <v>1</v>
      </c>
      <c r="E12" s="331" t="s">
        <v>231</v>
      </c>
      <c r="F12" s="336" t="s">
        <v>232</v>
      </c>
      <c r="G12" s="337">
        <v>30000</v>
      </c>
      <c r="H12" s="334"/>
      <c r="I12" s="338">
        <f>G12</f>
        <v>30000</v>
      </c>
      <c r="J12" s="339"/>
      <c r="L12" s="171" t="s">
        <v>233</v>
      </c>
      <c r="M12" s="170">
        <v>30000</v>
      </c>
      <c r="N12" s="169"/>
    </row>
    <row r="13" spans="2:14" ht="12.75" x14ac:dyDescent="0.2">
      <c r="B13" s="330">
        <v>614</v>
      </c>
      <c r="C13" s="331">
        <v>11100</v>
      </c>
      <c r="D13" s="332">
        <v>40</v>
      </c>
      <c r="E13" s="331" t="s">
        <v>256</v>
      </c>
      <c r="F13" s="336" t="s">
        <v>234</v>
      </c>
      <c r="G13" s="337">
        <v>70</v>
      </c>
      <c r="H13" s="334"/>
      <c r="I13" s="338">
        <f>G13*D13</f>
        <v>2800</v>
      </c>
      <c r="J13" s="340"/>
      <c r="L13" s="171" t="s">
        <v>235</v>
      </c>
      <c r="M13" s="170">
        <v>70</v>
      </c>
      <c r="N13" s="169"/>
    </row>
    <row r="14" spans="2:14" ht="12.75" x14ac:dyDescent="0.2">
      <c r="B14" s="330">
        <v>614</v>
      </c>
      <c r="C14" s="331">
        <v>11300</v>
      </c>
      <c r="D14" s="332">
        <v>6</v>
      </c>
      <c r="E14" s="331" t="s">
        <v>257</v>
      </c>
      <c r="F14" s="336" t="s">
        <v>236</v>
      </c>
      <c r="G14" s="337">
        <v>15000</v>
      </c>
      <c r="H14" s="334"/>
      <c r="I14" s="338">
        <f>G14*D14</f>
        <v>90000</v>
      </c>
      <c r="J14" s="340"/>
      <c r="L14" s="171" t="s">
        <v>237</v>
      </c>
      <c r="M14" s="170">
        <v>30000</v>
      </c>
      <c r="N14" s="169"/>
    </row>
    <row r="15" spans="2:14" ht="12.75" x14ac:dyDescent="0.2">
      <c r="B15" s="330">
        <v>614</v>
      </c>
      <c r="C15" s="331">
        <v>12380</v>
      </c>
      <c r="D15" s="331">
        <v>2</v>
      </c>
      <c r="E15" s="331" t="s">
        <v>257</v>
      </c>
      <c r="F15" s="336" t="s">
        <v>238</v>
      </c>
      <c r="G15" s="337">
        <v>2500</v>
      </c>
      <c r="H15" s="336"/>
      <c r="I15" s="338">
        <f>G15*D15</f>
        <v>5000</v>
      </c>
      <c r="J15" s="340"/>
      <c r="L15" s="171" t="s">
        <v>239</v>
      </c>
      <c r="M15" s="182">
        <v>2500</v>
      </c>
      <c r="N15" s="169"/>
    </row>
    <row r="16" spans="2:14" ht="12.75" x14ac:dyDescent="0.2">
      <c r="B16" s="330">
        <v>614</v>
      </c>
      <c r="C16" s="331" t="s">
        <v>240</v>
      </c>
      <c r="D16" s="332">
        <v>1</v>
      </c>
      <c r="E16" s="331" t="s">
        <v>231</v>
      </c>
      <c r="F16" s="336" t="s">
        <v>241</v>
      </c>
      <c r="G16" s="337">
        <v>2000</v>
      </c>
      <c r="H16" s="334"/>
      <c r="I16" s="338">
        <f>G16*D16</f>
        <v>2000</v>
      </c>
      <c r="J16" s="340"/>
      <c r="L16" s="167" t="s">
        <v>242</v>
      </c>
      <c r="M16" s="170">
        <v>2000</v>
      </c>
      <c r="N16" s="169" t="s">
        <v>243</v>
      </c>
    </row>
    <row r="17" spans="2:14" ht="12.75" x14ac:dyDescent="0.2">
      <c r="B17" s="330">
        <v>622</v>
      </c>
      <c r="C17" s="331">
        <v>41100</v>
      </c>
      <c r="D17" s="331">
        <v>1250</v>
      </c>
      <c r="E17" s="331" t="s">
        <v>244</v>
      </c>
      <c r="F17" s="336" t="s">
        <v>245</v>
      </c>
      <c r="G17" s="341">
        <v>18</v>
      </c>
      <c r="H17" s="336"/>
      <c r="I17" s="338">
        <f>G17*D17</f>
        <v>22500</v>
      </c>
      <c r="J17" s="340"/>
      <c r="L17" s="171" t="s">
        <v>246</v>
      </c>
      <c r="M17" s="172">
        <v>18</v>
      </c>
      <c r="N17" s="169"/>
    </row>
    <row r="18" spans="2:14" ht="12.75" x14ac:dyDescent="0.2">
      <c r="B18" s="330"/>
      <c r="C18" s="331"/>
      <c r="D18" s="332"/>
      <c r="E18" s="331"/>
      <c r="F18" s="336"/>
      <c r="G18" s="337"/>
      <c r="H18" s="334"/>
      <c r="I18" s="338"/>
      <c r="J18" s="340"/>
      <c r="L18" s="171"/>
      <c r="M18" s="170"/>
      <c r="N18" s="169"/>
    </row>
    <row r="19" spans="2:14" ht="12.75" x14ac:dyDescent="0.2">
      <c r="B19" s="330"/>
      <c r="C19" s="331"/>
      <c r="D19" s="342"/>
      <c r="E19" s="331"/>
      <c r="F19" s="336"/>
      <c r="G19" s="334"/>
      <c r="H19" s="334"/>
      <c r="I19" s="334"/>
      <c r="J19" s="343">
        <f>SUM(I12:I18)</f>
        <v>152300</v>
      </c>
      <c r="L19" s="167" t="s">
        <v>229</v>
      </c>
      <c r="M19" s="168" t="s">
        <v>229</v>
      </c>
      <c r="N19" s="169"/>
    </row>
    <row r="20" spans="2:14" ht="13.5" thickBot="1" x14ac:dyDescent="0.25">
      <c r="B20" s="330"/>
      <c r="C20" s="331"/>
      <c r="D20" s="332"/>
      <c r="E20" s="331"/>
      <c r="F20" s="336"/>
      <c r="G20" s="334"/>
      <c r="H20" s="334"/>
      <c r="I20" s="334"/>
      <c r="J20" s="344"/>
      <c r="L20" s="167" t="s">
        <v>254</v>
      </c>
      <c r="M20" s="168"/>
      <c r="N20" s="169"/>
    </row>
    <row r="21" spans="2:14" ht="12.75" customHeight="1" thickTop="1" x14ac:dyDescent="0.2">
      <c r="B21" s="345"/>
      <c r="C21" s="346"/>
      <c r="D21" s="346"/>
      <c r="E21" s="346"/>
      <c r="F21" s="347"/>
      <c r="G21" s="348" t="s">
        <v>247</v>
      </c>
      <c r="H21" s="349"/>
      <c r="I21" s="350"/>
      <c r="J21" s="351">
        <f>SUM(J10:J20)</f>
        <v>152300</v>
      </c>
      <c r="L21" s="167" t="s">
        <v>229</v>
      </c>
      <c r="M21" s="168" t="s">
        <v>229</v>
      </c>
      <c r="N21" s="169"/>
    </row>
    <row r="22" spans="2:14" ht="13.5" customHeight="1" thickBot="1" x14ac:dyDescent="0.25">
      <c r="B22" s="345"/>
      <c r="C22" s="346"/>
      <c r="D22" s="346"/>
      <c r="E22" s="346"/>
      <c r="F22" s="347"/>
      <c r="G22" s="348" t="s">
        <v>248</v>
      </c>
      <c r="H22" s="349"/>
      <c r="I22" s="350"/>
      <c r="J22" s="352">
        <f>J21*0.1</f>
        <v>15230</v>
      </c>
      <c r="L22" s="167" t="s">
        <v>229</v>
      </c>
      <c r="M22" s="168" t="s">
        <v>229</v>
      </c>
      <c r="N22" s="169"/>
    </row>
    <row r="23" spans="2:14" ht="14.25" customHeight="1" thickTop="1" thickBot="1" x14ac:dyDescent="0.25">
      <c r="B23" s="353" t="s">
        <v>249</v>
      </c>
      <c r="C23" s="354"/>
      <c r="D23" s="354"/>
      <c r="E23" s="354"/>
      <c r="F23" s="354"/>
      <c r="G23" s="354"/>
      <c r="H23" s="354"/>
      <c r="I23" s="355"/>
      <c r="J23" s="356">
        <f>J22+J21</f>
        <v>167530</v>
      </c>
      <c r="L23" s="167" t="s">
        <v>229</v>
      </c>
      <c r="M23" s="168" t="s">
        <v>229</v>
      </c>
      <c r="N23" s="169"/>
    </row>
    <row r="24" spans="2:14" ht="12.75" x14ac:dyDescent="0.2">
      <c r="B24" s="357"/>
      <c r="C24" s="357"/>
      <c r="D24" s="358"/>
      <c r="E24" s="357"/>
      <c r="F24" s="359"/>
      <c r="G24" s="360" t="s">
        <v>229</v>
      </c>
      <c r="H24" s="360" t="s">
        <v>229</v>
      </c>
      <c r="I24" s="360" t="s">
        <v>229</v>
      </c>
      <c r="J24" s="360"/>
      <c r="L24" s="167" t="s">
        <v>229</v>
      </c>
      <c r="M24" s="168" t="s">
        <v>229</v>
      </c>
      <c r="N24" s="169"/>
    </row>
    <row r="25" spans="2:14" ht="12.75" x14ac:dyDescent="0.2">
      <c r="B25" s="357"/>
      <c r="C25" s="357"/>
      <c r="D25" s="358"/>
      <c r="E25" s="357"/>
      <c r="F25" s="359"/>
      <c r="G25" s="360" t="s">
        <v>229</v>
      </c>
      <c r="H25" s="360" t="s">
        <v>229</v>
      </c>
      <c r="I25" s="360" t="s">
        <v>229</v>
      </c>
      <c r="J25" s="360"/>
      <c r="L25" s="167" t="s">
        <v>229</v>
      </c>
      <c r="M25" s="168" t="s">
        <v>229</v>
      </c>
      <c r="N25" s="169"/>
    </row>
    <row r="26" spans="2:14" ht="12.75" x14ac:dyDescent="0.2">
      <c r="B26" s="357"/>
      <c r="C26" s="357"/>
      <c r="D26" s="358"/>
      <c r="E26" s="357"/>
      <c r="F26" s="359"/>
      <c r="G26" s="360" t="s">
        <v>229</v>
      </c>
      <c r="H26" s="360" t="s">
        <v>229</v>
      </c>
      <c r="I26" s="360" t="s">
        <v>229</v>
      </c>
      <c r="J26" s="360"/>
      <c r="L26" s="167" t="s">
        <v>229</v>
      </c>
      <c r="M26" s="168" t="s">
        <v>229</v>
      </c>
      <c r="N26" s="169"/>
    </row>
    <row r="27" spans="2:14" ht="12.75" x14ac:dyDescent="0.2">
      <c r="B27" s="357"/>
      <c r="C27" s="357"/>
      <c r="D27" s="358"/>
      <c r="E27" s="357"/>
      <c r="F27" s="359"/>
      <c r="G27" s="360" t="s">
        <v>229</v>
      </c>
      <c r="H27" s="360" t="s">
        <v>229</v>
      </c>
      <c r="I27" s="360" t="s">
        <v>229</v>
      </c>
      <c r="J27" s="360"/>
      <c r="L27" s="167" t="s">
        <v>229</v>
      </c>
      <c r="M27" s="168" t="s">
        <v>229</v>
      </c>
      <c r="N27" s="169"/>
    </row>
    <row r="28" spans="2:14" ht="12.75" x14ac:dyDescent="0.2">
      <c r="B28" s="314" t="s">
        <v>250</v>
      </c>
      <c r="C28" s="315"/>
      <c r="D28" s="315"/>
      <c r="E28" s="315"/>
      <c r="F28" s="315"/>
      <c r="G28" s="315"/>
      <c r="H28" s="315"/>
      <c r="I28" s="315"/>
      <c r="J28" s="315"/>
    </row>
    <row r="29" spans="2:14" ht="12.75" x14ac:dyDescent="0.2">
      <c r="B29" s="315"/>
      <c r="C29" s="315"/>
      <c r="D29" s="315"/>
      <c r="E29" s="315"/>
      <c r="F29" s="315"/>
      <c r="G29" s="315"/>
      <c r="H29" s="315"/>
      <c r="I29" s="315"/>
      <c r="J29" s="315"/>
    </row>
    <row r="30" spans="2:14" ht="12.75" x14ac:dyDescent="0.2">
      <c r="B30" s="314" t="s">
        <v>214</v>
      </c>
      <c r="C30" s="314"/>
      <c r="D30" s="316" t="s">
        <v>199</v>
      </c>
      <c r="E30" s="314"/>
      <c r="F30" s="317"/>
      <c r="G30" s="318"/>
      <c r="H30" s="315"/>
      <c r="I30" s="315"/>
      <c r="J30" s="315"/>
      <c r="M30" s="163"/>
    </row>
    <row r="31" spans="2:14" ht="12.75" x14ac:dyDescent="0.2">
      <c r="B31" s="314" t="s">
        <v>215</v>
      </c>
      <c r="C31" s="314"/>
      <c r="D31" s="316">
        <v>112850</v>
      </c>
      <c r="E31" s="314"/>
      <c r="F31" s="317"/>
      <c r="G31" s="314"/>
      <c r="H31" s="315"/>
      <c r="I31" s="315"/>
      <c r="J31" s="315"/>
      <c r="M31" s="163"/>
    </row>
    <row r="32" spans="2:14" ht="12.75" x14ac:dyDescent="0.2">
      <c r="B32" s="314" t="s">
        <v>216</v>
      </c>
      <c r="C32" s="314"/>
      <c r="D32" s="319">
        <v>44672</v>
      </c>
      <c r="E32" s="319"/>
      <c r="F32" s="314"/>
      <c r="G32" s="314"/>
      <c r="H32" s="315"/>
      <c r="I32" s="315"/>
      <c r="J32" s="315"/>
    </row>
    <row r="33" spans="2:14" ht="13.5" thickBot="1" x14ac:dyDescent="0.25">
      <c r="B33" s="315"/>
      <c r="C33" s="315"/>
      <c r="D33" s="315"/>
      <c r="E33" s="315"/>
      <c r="F33" s="315"/>
      <c r="G33" s="315"/>
      <c r="H33" s="315"/>
      <c r="I33" s="315"/>
      <c r="J33" s="315"/>
    </row>
    <row r="34" spans="2:14" ht="39" thickBot="1" x14ac:dyDescent="0.2">
      <c r="B34" s="361" t="s">
        <v>217</v>
      </c>
      <c r="C34" s="362" t="s">
        <v>218</v>
      </c>
      <c r="D34" s="362" t="s">
        <v>219</v>
      </c>
      <c r="E34" s="362" t="s">
        <v>220</v>
      </c>
      <c r="F34" s="362" t="s">
        <v>221</v>
      </c>
      <c r="G34" s="363" t="s">
        <v>222</v>
      </c>
      <c r="H34" s="363" t="s">
        <v>223</v>
      </c>
      <c r="I34" s="364" t="s">
        <v>224</v>
      </c>
      <c r="J34" s="365" t="s">
        <v>225</v>
      </c>
      <c r="K34" s="164"/>
      <c r="L34" s="165" t="s">
        <v>226</v>
      </c>
      <c r="M34" s="165" t="s">
        <v>227</v>
      </c>
      <c r="N34" s="165" t="s">
        <v>228</v>
      </c>
    </row>
    <row r="35" spans="2:14" ht="13.5" thickTop="1" x14ac:dyDescent="0.2">
      <c r="B35" s="366"/>
      <c r="C35" s="367"/>
      <c r="D35" s="367"/>
      <c r="E35" s="367"/>
      <c r="F35" s="368"/>
      <c r="G35" s="334" t="s">
        <v>229</v>
      </c>
      <c r="H35" s="334" t="s">
        <v>229</v>
      </c>
      <c r="I35" s="369" t="s">
        <v>229</v>
      </c>
      <c r="J35" s="370"/>
      <c r="K35" s="166"/>
      <c r="L35" s="167" t="s">
        <v>229</v>
      </c>
      <c r="M35" s="168" t="s">
        <v>229</v>
      </c>
      <c r="N35" s="169"/>
    </row>
    <row r="36" spans="2:14" ht="12.75" x14ac:dyDescent="0.2">
      <c r="B36" s="330"/>
      <c r="C36" s="331"/>
      <c r="D36" s="332"/>
      <c r="E36" s="331"/>
      <c r="F36" s="333" t="s">
        <v>230</v>
      </c>
      <c r="G36" s="334" t="s">
        <v>229</v>
      </c>
      <c r="H36" s="334" t="s">
        <v>229</v>
      </c>
      <c r="I36" s="334" t="s">
        <v>229</v>
      </c>
      <c r="J36" s="335"/>
      <c r="L36" s="167" t="s">
        <v>229</v>
      </c>
      <c r="M36" s="168" t="s">
        <v>229</v>
      </c>
      <c r="N36" s="169"/>
    </row>
    <row r="37" spans="2:14" ht="12.75" x14ac:dyDescent="0.2">
      <c r="B37" s="330">
        <v>614</v>
      </c>
      <c r="C37" s="331">
        <v>11000</v>
      </c>
      <c r="D37" s="332">
        <v>1</v>
      </c>
      <c r="E37" s="331" t="s">
        <v>231</v>
      </c>
      <c r="F37" s="336" t="s">
        <v>232</v>
      </c>
      <c r="G37" s="334">
        <v>8625</v>
      </c>
      <c r="H37" s="334">
        <v>10000</v>
      </c>
      <c r="I37" s="338">
        <f>H37*1</f>
        <v>10000</v>
      </c>
      <c r="J37" s="335"/>
      <c r="L37" s="173" t="s">
        <v>233</v>
      </c>
      <c r="M37" s="174">
        <v>10000</v>
      </c>
      <c r="N37" s="175" t="s">
        <v>251</v>
      </c>
    </row>
    <row r="38" spans="2:14" ht="12.75" x14ac:dyDescent="0.2">
      <c r="B38" s="330">
        <v>614</v>
      </c>
      <c r="C38" s="331">
        <v>12420</v>
      </c>
      <c r="D38" s="332">
        <v>1</v>
      </c>
      <c r="E38" s="331" t="s">
        <v>231</v>
      </c>
      <c r="F38" s="336" t="s">
        <v>252</v>
      </c>
      <c r="G38" s="334">
        <f>M38</f>
        <v>10000</v>
      </c>
      <c r="H38" s="334"/>
      <c r="I38" s="338">
        <f>G38</f>
        <v>10000</v>
      </c>
      <c r="J38" s="335"/>
      <c r="L38" s="173" t="s">
        <v>253</v>
      </c>
      <c r="M38" s="174">
        <v>10000</v>
      </c>
      <c r="N38" s="175" t="s">
        <v>251</v>
      </c>
    </row>
    <row r="39" spans="2:14" ht="12.75" x14ac:dyDescent="0.2">
      <c r="B39" s="330"/>
      <c r="C39" s="331"/>
      <c r="D39" s="332"/>
      <c r="E39" s="331"/>
      <c r="F39" s="336"/>
      <c r="G39" s="334" t="s">
        <v>229</v>
      </c>
      <c r="H39" s="334" t="s">
        <v>229</v>
      </c>
      <c r="I39" s="334" t="s">
        <v>229</v>
      </c>
      <c r="J39" s="343">
        <f>SUM(I37:I38)</f>
        <v>20000</v>
      </c>
      <c r="L39" s="167" t="s">
        <v>229</v>
      </c>
      <c r="M39" s="168" t="s">
        <v>229</v>
      </c>
      <c r="N39" s="169"/>
    </row>
    <row r="40" spans="2:14" ht="13.5" thickBot="1" x14ac:dyDescent="0.25">
      <c r="B40" s="371"/>
      <c r="C40" s="372"/>
      <c r="D40" s="373"/>
      <c r="E40" s="372"/>
      <c r="F40" s="374"/>
      <c r="G40" s="334" t="s">
        <v>229</v>
      </c>
      <c r="H40" s="334" t="s">
        <v>229</v>
      </c>
      <c r="I40" s="334" t="s">
        <v>229</v>
      </c>
      <c r="J40" s="375"/>
      <c r="L40" s="167" t="s">
        <v>229</v>
      </c>
      <c r="M40" s="168" t="s">
        <v>229</v>
      </c>
      <c r="N40" s="169"/>
    </row>
    <row r="41" spans="2:14" ht="13.5" customHeight="1" thickTop="1" x14ac:dyDescent="0.2">
      <c r="B41" s="376"/>
      <c r="C41" s="377"/>
      <c r="D41" s="377"/>
      <c r="E41" s="377"/>
      <c r="F41" s="378"/>
      <c r="G41" s="348" t="s">
        <v>247</v>
      </c>
      <c r="H41" s="349"/>
      <c r="I41" s="350"/>
      <c r="J41" s="351">
        <f>SUM(J35:J40)</f>
        <v>20000</v>
      </c>
      <c r="L41" s="167" t="s">
        <v>229</v>
      </c>
      <c r="M41" s="168" t="s">
        <v>229</v>
      </c>
      <c r="N41" s="169"/>
    </row>
    <row r="42" spans="2:14" ht="13.5" customHeight="1" thickBot="1" x14ac:dyDescent="0.25">
      <c r="B42" s="376"/>
      <c r="C42" s="377"/>
      <c r="D42" s="377"/>
      <c r="E42" s="377"/>
      <c r="F42" s="378"/>
      <c r="G42" s="348" t="s">
        <v>248</v>
      </c>
      <c r="H42" s="349"/>
      <c r="I42" s="350"/>
      <c r="J42" s="352">
        <f>J41*10%</f>
        <v>2000</v>
      </c>
      <c r="L42" s="167" t="s">
        <v>229</v>
      </c>
      <c r="M42" s="168" t="s">
        <v>229</v>
      </c>
      <c r="N42" s="169"/>
    </row>
    <row r="43" spans="2:14" ht="14.25" customHeight="1" thickTop="1" thickBot="1" x14ac:dyDescent="0.25">
      <c r="B43" s="353" t="s">
        <v>249</v>
      </c>
      <c r="C43" s="354"/>
      <c r="D43" s="354"/>
      <c r="E43" s="354"/>
      <c r="F43" s="354"/>
      <c r="G43" s="354"/>
      <c r="H43" s="354"/>
      <c r="I43" s="355"/>
      <c r="J43" s="356">
        <f>SUM(J41:J42)</f>
        <v>22000</v>
      </c>
      <c r="L43" s="167" t="s">
        <v>229</v>
      </c>
      <c r="M43" s="168" t="s">
        <v>229</v>
      </c>
      <c r="N43" s="169"/>
    </row>
    <row r="44" spans="2:14" x14ac:dyDescent="0.15">
      <c r="B44" s="176"/>
      <c r="C44" s="176"/>
      <c r="D44" s="177"/>
      <c r="E44" s="176"/>
      <c r="G44" s="178" t="s">
        <v>229</v>
      </c>
      <c r="H44" s="178" t="s">
        <v>229</v>
      </c>
      <c r="I44" s="178" t="s">
        <v>229</v>
      </c>
      <c r="J44" s="178"/>
      <c r="L44" s="167" t="s">
        <v>229</v>
      </c>
      <c r="M44" s="168" t="s">
        <v>229</v>
      </c>
      <c r="N44" s="169"/>
    </row>
    <row r="45" spans="2:14" x14ac:dyDescent="0.15">
      <c r="B45" s="176"/>
      <c r="C45" s="176"/>
      <c r="D45" s="177"/>
      <c r="E45" s="176"/>
      <c r="G45" s="178" t="s">
        <v>229</v>
      </c>
      <c r="H45" s="178" t="s">
        <v>229</v>
      </c>
      <c r="I45" s="178" t="s">
        <v>229</v>
      </c>
      <c r="J45" s="178"/>
      <c r="L45" s="167" t="s">
        <v>229</v>
      </c>
      <c r="M45" s="168" t="s">
        <v>229</v>
      </c>
      <c r="N45" s="169"/>
    </row>
    <row r="46" spans="2:14" x14ac:dyDescent="0.15">
      <c r="B46" s="176"/>
      <c r="C46" s="176"/>
      <c r="D46" s="177"/>
      <c r="E46" s="176"/>
      <c r="G46" s="178" t="s">
        <v>229</v>
      </c>
      <c r="H46" s="178" t="s">
        <v>229</v>
      </c>
      <c r="I46" s="178" t="s">
        <v>229</v>
      </c>
      <c r="J46" s="178"/>
      <c r="L46" s="167" t="s">
        <v>229</v>
      </c>
      <c r="M46" s="168" t="s">
        <v>229</v>
      </c>
      <c r="N46" s="169"/>
    </row>
    <row r="47" spans="2:14" x14ac:dyDescent="0.15">
      <c r="B47" s="176"/>
      <c r="C47" s="176"/>
      <c r="D47" s="177"/>
      <c r="E47" s="176"/>
      <c r="G47" s="178" t="s">
        <v>229</v>
      </c>
      <c r="H47" s="178" t="s">
        <v>229</v>
      </c>
      <c r="I47" s="178" t="s">
        <v>229</v>
      </c>
      <c r="J47" s="178"/>
      <c r="L47" s="167" t="s">
        <v>229</v>
      </c>
      <c r="M47" s="168" t="s">
        <v>229</v>
      </c>
      <c r="N47" s="169"/>
    </row>
    <row r="48" spans="2:14" x14ac:dyDescent="0.15">
      <c r="B48" s="176"/>
      <c r="C48" s="176"/>
      <c r="D48" s="177"/>
      <c r="E48" s="176"/>
      <c r="G48" s="178" t="s">
        <v>229</v>
      </c>
      <c r="H48" s="178" t="s">
        <v>229</v>
      </c>
      <c r="I48" s="178" t="s">
        <v>229</v>
      </c>
      <c r="J48" s="178"/>
      <c r="L48" s="167" t="s">
        <v>229</v>
      </c>
      <c r="M48" s="168" t="s">
        <v>229</v>
      </c>
      <c r="N48" s="169"/>
    </row>
    <row r="49" spans="2:14" x14ac:dyDescent="0.15">
      <c r="B49" s="176"/>
      <c r="C49" s="176"/>
      <c r="D49" s="177"/>
      <c r="E49" s="176"/>
      <c r="G49" s="178" t="s">
        <v>229</v>
      </c>
      <c r="H49" s="178" t="s">
        <v>229</v>
      </c>
      <c r="I49" s="178" t="s">
        <v>229</v>
      </c>
      <c r="J49" s="178"/>
      <c r="L49" s="167" t="s">
        <v>229</v>
      </c>
      <c r="M49" s="168" t="s">
        <v>229</v>
      </c>
      <c r="N49" s="169"/>
    </row>
    <row r="50" spans="2:14" x14ac:dyDescent="0.15">
      <c r="B50" s="176"/>
      <c r="C50" s="176"/>
      <c r="D50" s="177"/>
      <c r="E50" s="176"/>
      <c r="G50" s="178" t="s">
        <v>229</v>
      </c>
      <c r="H50" s="178" t="s">
        <v>229</v>
      </c>
      <c r="I50" s="178" t="s">
        <v>229</v>
      </c>
      <c r="J50" s="178"/>
      <c r="L50" s="167" t="s">
        <v>229</v>
      </c>
      <c r="M50" s="168" t="s">
        <v>229</v>
      </c>
      <c r="N50" s="169"/>
    </row>
    <row r="51" spans="2:14" x14ac:dyDescent="0.15">
      <c r="B51" s="176"/>
      <c r="C51" s="176"/>
      <c r="D51" s="177"/>
      <c r="E51" s="176"/>
      <c r="G51" s="178" t="s">
        <v>229</v>
      </c>
      <c r="H51" s="178" t="s">
        <v>229</v>
      </c>
      <c r="I51" s="178" t="s">
        <v>229</v>
      </c>
      <c r="J51" s="178"/>
      <c r="L51" s="167" t="s">
        <v>229</v>
      </c>
      <c r="M51" s="168" t="s">
        <v>229</v>
      </c>
      <c r="N51" s="169"/>
    </row>
    <row r="52" spans="2:14" x14ac:dyDescent="0.15">
      <c r="B52" s="176"/>
      <c r="C52" s="176"/>
      <c r="D52" s="179"/>
      <c r="E52" s="176"/>
      <c r="G52" s="178" t="s">
        <v>229</v>
      </c>
      <c r="H52" s="178" t="s">
        <v>229</v>
      </c>
      <c r="I52" s="178" t="s">
        <v>229</v>
      </c>
      <c r="J52" s="178"/>
      <c r="L52" s="167" t="s">
        <v>229</v>
      </c>
      <c r="M52" s="168" t="s">
        <v>229</v>
      </c>
      <c r="N52" s="169"/>
    </row>
    <row r="53" spans="2:14" x14ac:dyDescent="0.15">
      <c r="B53" s="176"/>
      <c r="C53" s="180"/>
      <c r="D53" s="177"/>
      <c r="E53" s="176"/>
      <c r="G53" s="178" t="s">
        <v>229</v>
      </c>
      <c r="H53" s="178" t="s">
        <v>229</v>
      </c>
      <c r="I53" s="178" t="s">
        <v>229</v>
      </c>
      <c r="J53" s="178"/>
      <c r="L53" s="167" t="s">
        <v>229</v>
      </c>
      <c r="M53" s="168" t="s">
        <v>229</v>
      </c>
      <c r="N53" s="169"/>
    </row>
    <row r="54" spans="2:14" x14ac:dyDescent="0.15">
      <c r="B54" s="176"/>
      <c r="C54" s="180"/>
      <c r="D54" s="177"/>
      <c r="E54" s="176"/>
      <c r="G54" s="178" t="s">
        <v>229</v>
      </c>
      <c r="H54" s="178" t="s">
        <v>229</v>
      </c>
      <c r="I54" s="178" t="s">
        <v>229</v>
      </c>
      <c r="J54" s="178"/>
      <c r="L54" s="167" t="s">
        <v>229</v>
      </c>
      <c r="M54" s="168" t="s">
        <v>229</v>
      </c>
      <c r="N54" s="169"/>
    </row>
    <row r="55" spans="2:14" x14ac:dyDescent="0.15">
      <c r="B55" s="176"/>
      <c r="C55" s="180"/>
      <c r="D55" s="177"/>
      <c r="E55" s="176"/>
      <c r="G55" s="178" t="s">
        <v>229</v>
      </c>
      <c r="H55" s="178" t="s">
        <v>229</v>
      </c>
      <c r="I55" s="178" t="s">
        <v>229</v>
      </c>
      <c r="J55" s="178"/>
      <c r="L55" s="167" t="s">
        <v>229</v>
      </c>
      <c r="M55" s="168" t="s">
        <v>229</v>
      </c>
      <c r="N55" s="169"/>
    </row>
    <row r="56" spans="2:14" x14ac:dyDescent="0.15">
      <c r="B56" s="176"/>
      <c r="C56" s="176"/>
      <c r="D56" s="177"/>
      <c r="E56" s="176"/>
      <c r="G56" s="178" t="s">
        <v>229</v>
      </c>
      <c r="H56" s="178" t="s">
        <v>229</v>
      </c>
      <c r="I56" s="178" t="s">
        <v>229</v>
      </c>
      <c r="J56" s="178"/>
      <c r="L56" s="167" t="s">
        <v>229</v>
      </c>
      <c r="M56" s="168" t="s">
        <v>229</v>
      </c>
      <c r="N56" s="169"/>
    </row>
    <row r="57" spans="2:14" x14ac:dyDescent="0.15">
      <c r="B57" s="176"/>
      <c r="C57" s="176"/>
      <c r="D57" s="177"/>
      <c r="E57" s="176"/>
      <c r="G57" s="178" t="s">
        <v>229</v>
      </c>
      <c r="H57" s="178" t="s">
        <v>229</v>
      </c>
      <c r="I57" s="178" t="s">
        <v>229</v>
      </c>
      <c r="J57" s="178"/>
      <c r="L57" s="167" t="s">
        <v>229</v>
      </c>
      <c r="M57" s="168" t="s">
        <v>229</v>
      </c>
      <c r="N57" s="169"/>
    </row>
    <row r="58" spans="2:14" x14ac:dyDescent="0.15">
      <c r="B58" s="176"/>
      <c r="C58" s="176"/>
      <c r="D58" s="177"/>
      <c r="E58" s="176"/>
      <c r="G58" s="178" t="s">
        <v>229</v>
      </c>
      <c r="H58" s="178" t="s">
        <v>229</v>
      </c>
      <c r="I58" s="178" t="s">
        <v>229</v>
      </c>
      <c r="J58" s="178"/>
      <c r="L58" s="167" t="s">
        <v>229</v>
      </c>
      <c r="M58" s="168" t="s">
        <v>229</v>
      </c>
      <c r="N58" s="169"/>
    </row>
    <row r="59" spans="2:14" x14ac:dyDescent="0.15">
      <c r="B59" s="176"/>
      <c r="C59" s="176"/>
      <c r="D59" s="177"/>
      <c r="E59" s="176"/>
      <c r="G59" s="178" t="s">
        <v>229</v>
      </c>
      <c r="H59" s="178" t="s">
        <v>229</v>
      </c>
      <c r="I59" s="178" t="s">
        <v>229</v>
      </c>
      <c r="J59" s="178"/>
      <c r="L59" s="167" t="s">
        <v>229</v>
      </c>
      <c r="M59" s="168" t="s">
        <v>229</v>
      </c>
      <c r="N59" s="169"/>
    </row>
    <row r="60" spans="2:14" x14ac:dyDescent="0.15">
      <c r="B60" s="176"/>
      <c r="C60" s="176"/>
      <c r="D60" s="177"/>
      <c r="E60" s="176"/>
      <c r="G60" s="178" t="s">
        <v>229</v>
      </c>
      <c r="H60" s="178" t="s">
        <v>229</v>
      </c>
      <c r="I60" s="178" t="s">
        <v>229</v>
      </c>
      <c r="J60" s="178"/>
      <c r="L60" s="167" t="s">
        <v>229</v>
      </c>
      <c r="M60" s="168" t="s">
        <v>229</v>
      </c>
      <c r="N60" s="169"/>
    </row>
    <row r="61" spans="2:14" x14ac:dyDescent="0.15">
      <c r="B61" s="176"/>
      <c r="C61" s="176"/>
      <c r="D61" s="177"/>
      <c r="E61" s="176"/>
      <c r="G61" s="178" t="s">
        <v>229</v>
      </c>
      <c r="H61" s="178" t="s">
        <v>229</v>
      </c>
      <c r="I61" s="178" t="s">
        <v>229</v>
      </c>
      <c r="J61" s="178"/>
      <c r="L61" s="167" t="s">
        <v>229</v>
      </c>
      <c r="M61" s="168" t="s">
        <v>229</v>
      </c>
      <c r="N61" s="169"/>
    </row>
    <row r="62" spans="2:14" x14ac:dyDescent="0.15">
      <c r="B62" s="176"/>
      <c r="C62" s="176"/>
      <c r="D62" s="177"/>
      <c r="E62" s="176"/>
      <c r="G62" s="178" t="s">
        <v>229</v>
      </c>
      <c r="H62" s="178" t="s">
        <v>229</v>
      </c>
      <c r="I62" s="178" t="s">
        <v>229</v>
      </c>
      <c r="J62" s="178"/>
      <c r="L62" s="167" t="s">
        <v>229</v>
      </c>
      <c r="M62" s="168" t="s">
        <v>229</v>
      </c>
      <c r="N62" s="169"/>
    </row>
    <row r="63" spans="2:14" x14ac:dyDescent="0.15">
      <c r="B63" s="176"/>
      <c r="C63" s="176"/>
      <c r="D63" s="177"/>
      <c r="E63" s="176"/>
      <c r="G63" s="178" t="s">
        <v>229</v>
      </c>
      <c r="H63" s="178" t="s">
        <v>229</v>
      </c>
      <c r="I63" s="178" t="s">
        <v>229</v>
      </c>
      <c r="J63" s="178"/>
      <c r="L63" s="167" t="s">
        <v>229</v>
      </c>
      <c r="M63" s="168" t="s">
        <v>229</v>
      </c>
      <c r="N63" s="169"/>
    </row>
    <row r="64" spans="2:14" x14ac:dyDescent="0.15">
      <c r="B64" s="176"/>
      <c r="C64" s="181"/>
      <c r="D64" s="177"/>
      <c r="E64" s="176"/>
      <c r="G64" s="178" t="s">
        <v>229</v>
      </c>
      <c r="H64" s="178" t="s">
        <v>229</v>
      </c>
      <c r="I64" s="178" t="s">
        <v>229</v>
      </c>
      <c r="J64" s="178"/>
      <c r="L64" s="167" t="s">
        <v>229</v>
      </c>
      <c r="M64" s="168" t="s">
        <v>229</v>
      </c>
      <c r="N64" s="169"/>
    </row>
    <row r="65" spans="2:14" x14ac:dyDescent="0.15">
      <c r="B65" s="176"/>
      <c r="C65" s="181"/>
      <c r="D65" s="177"/>
      <c r="E65" s="176"/>
      <c r="G65" s="178" t="s">
        <v>229</v>
      </c>
      <c r="H65" s="178" t="s">
        <v>229</v>
      </c>
      <c r="I65" s="178" t="s">
        <v>229</v>
      </c>
      <c r="J65" s="178"/>
      <c r="L65" s="167" t="s">
        <v>229</v>
      </c>
      <c r="M65" s="168" t="s">
        <v>229</v>
      </c>
      <c r="N65" s="169"/>
    </row>
    <row r="66" spans="2:14" x14ac:dyDescent="0.15">
      <c r="B66" s="176"/>
      <c r="C66" s="176"/>
      <c r="D66" s="177"/>
      <c r="E66" s="176"/>
      <c r="G66" s="178" t="s">
        <v>229</v>
      </c>
      <c r="H66" s="178" t="s">
        <v>229</v>
      </c>
      <c r="I66" s="178" t="s">
        <v>229</v>
      </c>
      <c r="J66" s="178"/>
      <c r="L66" s="167" t="s">
        <v>229</v>
      </c>
      <c r="M66" s="168" t="s">
        <v>229</v>
      </c>
      <c r="N66" s="169"/>
    </row>
    <row r="67" spans="2:14" x14ac:dyDescent="0.15">
      <c r="B67" s="176"/>
      <c r="C67" s="176"/>
      <c r="D67" s="177"/>
      <c r="E67" s="176"/>
      <c r="G67" s="178" t="s">
        <v>229</v>
      </c>
      <c r="H67" s="178" t="s">
        <v>229</v>
      </c>
      <c r="I67" s="178" t="s">
        <v>229</v>
      </c>
      <c r="J67" s="178"/>
      <c r="L67" s="167" t="s">
        <v>229</v>
      </c>
      <c r="M67" s="168" t="s">
        <v>229</v>
      </c>
      <c r="N67" s="169"/>
    </row>
    <row r="68" spans="2:14" x14ac:dyDescent="0.15">
      <c r="B68" s="176"/>
      <c r="C68" s="176"/>
      <c r="D68" s="177"/>
      <c r="E68" s="176"/>
      <c r="G68" s="178" t="s">
        <v>229</v>
      </c>
      <c r="H68" s="178" t="s">
        <v>229</v>
      </c>
      <c r="I68" s="178" t="s">
        <v>229</v>
      </c>
      <c r="J68" s="178"/>
      <c r="L68" s="167" t="s">
        <v>229</v>
      </c>
      <c r="M68" s="168" t="s">
        <v>229</v>
      </c>
      <c r="N68" s="169"/>
    </row>
    <row r="69" spans="2:14" x14ac:dyDescent="0.15">
      <c r="B69" s="176"/>
      <c r="C69" s="176"/>
      <c r="D69" s="177"/>
      <c r="E69" s="176"/>
      <c r="G69" s="178" t="s">
        <v>229</v>
      </c>
      <c r="H69" s="178" t="s">
        <v>229</v>
      </c>
      <c r="I69" s="178" t="s">
        <v>229</v>
      </c>
      <c r="J69" s="178"/>
      <c r="L69" s="167" t="s">
        <v>229</v>
      </c>
      <c r="M69" s="168" t="s">
        <v>229</v>
      </c>
      <c r="N69" s="169"/>
    </row>
    <row r="70" spans="2:14" x14ac:dyDescent="0.15">
      <c r="B70" s="176"/>
      <c r="C70" s="176"/>
      <c r="D70" s="177"/>
      <c r="E70" s="176"/>
      <c r="G70" s="178" t="s">
        <v>229</v>
      </c>
      <c r="H70" s="178" t="s">
        <v>229</v>
      </c>
      <c r="I70" s="178" t="s">
        <v>229</v>
      </c>
      <c r="J70" s="178"/>
      <c r="L70" s="167" t="s">
        <v>229</v>
      </c>
      <c r="M70" s="168" t="s">
        <v>229</v>
      </c>
      <c r="N70" s="169"/>
    </row>
    <row r="71" spans="2:14" x14ac:dyDescent="0.15">
      <c r="B71" s="176"/>
      <c r="C71" s="176"/>
      <c r="D71" s="177"/>
      <c r="E71" s="176"/>
      <c r="G71" s="178" t="s">
        <v>229</v>
      </c>
      <c r="H71" s="178" t="s">
        <v>229</v>
      </c>
      <c r="I71" s="178" t="s">
        <v>229</v>
      </c>
      <c r="J71" s="178"/>
      <c r="L71" s="167" t="s">
        <v>229</v>
      </c>
      <c r="M71" s="168" t="s">
        <v>229</v>
      </c>
      <c r="N71" s="169"/>
    </row>
    <row r="72" spans="2:14" x14ac:dyDescent="0.15">
      <c r="B72" s="176"/>
      <c r="C72" s="176"/>
      <c r="D72" s="177"/>
      <c r="E72" s="176"/>
      <c r="G72" s="178" t="s">
        <v>229</v>
      </c>
      <c r="H72" s="178" t="s">
        <v>229</v>
      </c>
      <c r="I72" s="178" t="s">
        <v>229</v>
      </c>
      <c r="J72" s="178"/>
      <c r="L72" s="167" t="s">
        <v>229</v>
      </c>
      <c r="M72" s="168" t="s">
        <v>229</v>
      </c>
      <c r="N72" s="169"/>
    </row>
    <row r="73" spans="2:14" x14ac:dyDescent="0.15">
      <c r="B73" s="176"/>
      <c r="C73" s="176"/>
      <c r="D73" s="177"/>
      <c r="E73" s="176"/>
      <c r="G73" s="178" t="s">
        <v>229</v>
      </c>
      <c r="H73" s="178" t="s">
        <v>229</v>
      </c>
      <c r="I73" s="178" t="s">
        <v>229</v>
      </c>
      <c r="J73" s="178"/>
      <c r="L73" s="167" t="s">
        <v>229</v>
      </c>
      <c r="M73" s="168" t="s">
        <v>229</v>
      </c>
      <c r="N73" s="169"/>
    </row>
    <row r="74" spans="2:14" x14ac:dyDescent="0.15">
      <c r="B74" s="176"/>
      <c r="C74" s="176"/>
      <c r="D74" s="177"/>
      <c r="E74" s="176"/>
      <c r="G74" s="178" t="s">
        <v>229</v>
      </c>
      <c r="H74" s="178" t="s">
        <v>229</v>
      </c>
      <c r="I74" s="178" t="s">
        <v>229</v>
      </c>
      <c r="J74" s="178"/>
      <c r="L74" s="167" t="s">
        <v>229</v>
      </c>
      <c r="M74" s="168" t="s">
        <v>229</v>
      </c>
      <c r="N74" s="169"/>
    </row>
    <row r="75" spans="2:14" x14ac:dyDescent="0.15">
      <c r="B75" s="176"/>
      <c r="C75" s="176"/>
      <c r="D75" s="177"/>
      <c r="E75" s="176"/>
      <c r="G75" s="178" t="s">
        <v>229</v>
      </c>
      <c r="H75" s="178" t="s">
        <v>229</v>
      </c>
      <c r="I75" s="178" t="s">
        <v>229</v>
      </c>
      <c r="J75" s="178"/>
      <c r="L75" s="167" t="s">
        <v>229</v>
      </c>
      <c r="M75" s="168" t="s">
        <v>229</v>
      </c>
      <c r="N75" s="169"/>
    </row>
    <row r="76" spans="2:14" x14ac:dyDescent="0.15">
      <c r="B76" s="176"/>
      <c r="C76" s="176"/>
      <c r="D76" s="177"/>
      <c r="E76" s="176"/>
      <c r="G76" s="178" t="s">
        <v>229</v>
      </c>
      <c r="H76" s="178" t="s">
        <v>229</v>
      </c>
      <c r="I76" s="178" t="s">
        <v>229</v>
      </c>
      <c r="J76" s="178"/>
      <c r="L76" s="167" t="s">
        <v>229</v>
      </c>
      <c r="M76" s="168" t="s">
        <v>229</v>
      </c>
      <c r="N76" s="169"/>
    </row>
    <row r="77" spans="2:14" x14ac:dyDescent="0.15">
      <c r="B77" s="176"/>
      <c r="C77" s="176"/>
      <c r="D77" s="177"/>
      <c r="E77" s="176"/>
      <c r="G77" s="178" t="s">
        <v>229</v>
      </c>
      <c r="H77" s="178" t="s">
        <v>229</v>
      </c>
      <c r="I77" s="178" t="s">
        <v>229</v>
      </c>
      <c r="J77" s="178"/>
      <c r="L77" s="167" t="s">
        <v>229</v>
      </c>
      <c r="M77" s="168" t="s">
        <v>229</v>
      </c>
      <c r="N77" s="169"/>
    </row>
    <row r="78" spans="2:14" x14ac:dyDescent="0.15">
      <c r="B78" s="176"/>
      <c r="C78" s="176"/>
      <c r="D78" s="177"/>
      <c r="E78" s="176"/>
      <c r="G78" s="178" t="s">
        <v>229</v>
      </c>
      <c r="H78" s="178" t="s">
        <v>229</v>
      </c>
      <c r="I78" s="178" t="s">
        <v>229</v>
      </c>
      <c r="J78" s="178"/>
      <c r="L78" s="167" t="s">
        <v>229</v>
      </c>
      <c r="M78" s="168" t="s">
        <v>229</v>
      </c>
      <c r="N78" s="169"/>
    </row>
    <row r="79" spans="2:14" x14ac:dyDescent="0.15">
      <c r="B79" s="176"/>
      <c r="C79" s="176"/>
      <c r="D79" s="177"/>
      <c r="E79" s="176"/>
      <c r="G79" s="178" t="s">
        <v>229</v>
      </c>
      <c r="H79" s="178" t="s">
        <v>229</v>
      </c>
      <c r="I79" s="178" t="s">
        <v>229</v>
      </c>
      <c r="J79" s="178"/>
      <c r="L79" s="167" t="s">
        <v>229</v>
      </c>
      <c r="M79" s="168" t="s">
        <v>229</v>
      </c>
      <c r="N79" s="169"/>
    </row>
    <row r="80" spans="2:14" x14ac:dyDescent="0.15">
      <c r="B80" s="176"/>
      <c r="C80" s="176"/>
      <c r="D80" s="177"/>
      <c r="E80" s="176"/>
      <c r="G80" s="178" t="s">
        <v>229</v>
      </c>
      <c r="H80" s="178" t="s">
        <v>229</v>
      </c>
      <c r="I80" s="178" t="s">
        <v>229</v>
      </c>
      <c r="J80" s="178"/>
      <c r="L80" s="167" t="s">
        <v>229</v>
      </c>
      <c r="M80" s="168" t="s">
        <v>229</v>
      </c>
      <c r="N80" s="169"/>
    </row>
    <row r="81" spans="2:14" x14ac:dyDescent="0.15">
      <c r="B81" s="176"/>
      <c r="C81" s="176"/>
      <c r="D81" s="177"/>
      <c r="E81" s="176"/>
      <c r="G81" s="178" t="s">
        <v>229</v>
      </c>
      <c r="H81" s="178" t="s">
        <v>229</v>
      </c>
      <c r="I81" s="178" t="s">
        <v>229</v>
      </c>
      <c r="J81" s="178"/>
      <c r="L81" s="167" t="s">
        <v>229</v>
      </c>
      <c r="M81" s="168" t="s">
        <v>229</v>
      </c>
      <c r="N81" s="169"/>
    </row>
    <row r="82" spans="2:14" x14ac:dyDescent="0.15">
      <c r="B82" s="176"/>
      <c r="C82" s="176"/>
      <c r="D82" s="177"/>
      <c r="E82" s="176"/>
      <c r="G82" s="178" t="s">
        <v>229</v>
      </c>
      <c r="H82" s="178" t="s">
        <v>229</v>
      </c>
      <c r="I82" s="178" t="s">
        <v>229</v>
      </c>
      <c r="J82" s="178"/>
      <c r="L82" s="167" t="s">
        <v>229</v>
      </c>
      <c r="M82" s="168" t="s">
        <v>229</v>
      </c>
      <c r="N82" s="169"/>
    </row>
    <row r="83" spans="2:14" x14ac:dyDescent="0.15">
      <c r="B83" s="176"/>
      <c r="C83" s="176"/>
      <c r="D83" s="177"/>
      <c r="E83" s="176"/>
      <c r="G83" s="178" t="s">
        <v>229</v>
      </c>
      <c r="H83" s="178" t="s">
        <v>229</v>
      </c>
      <c r="I83" s="178" t="s">
        <v>229</v>
      </c>
      <c r="J83" s="178"/>
      <c r="L83" s="167" t="s">
        <v>229</v>
      </c>
      <c r="M83" s="168" t="s">
        <v>229</v>
      </c>
      <c r="N83" s="169"/>
    </row>
    <row r="84" spans="2:14" x14ac:dyDescent="0.15">
      <c r="B84" s="176"/>
      <c r="C84" s="176"/>
      <c r="D84" s="177"/>
      <c r="E84" s="176"/>
      <c r="G84" s="178" t="s">
        <v>229</v>
      </c>
      <c r="H84" s="178" t="s">
        <v>229</v>
      </c>
      <c r="I84" s="178" t="s">
        <v>229</v>
      </c>
      <c r="J84" s="178"/>
      <c r="L84" s="167" t="s">
        <v>229</v>
      </c>
      <c r="M84" s="168" t="s">
        <v>229</v>
      </c>
      <c r="N84" s="169"/>
    </row>
    <row r="85" spans="2:14" x14ac:dyDescent="0.15">
      <c r="B85" s="176"/>
      <c r="C85" s="176"/>
      <c r="D85" s="177"/>
      <c r="E85" s="176"/>
      <c r="G85" s="178" t="s">
        <v>229</v>
      </c>
      <c r="H85" s="178" t="s">
        <v>229</v>
      </c>
      <c r="I85" s="178" t="s">
        <v>229</v>
      </c>
      <c r="J85" s="178"/>
      <c r="L85" s="167" t="s">
        <v>229</v>
      </c>
      <c r="M85" s="168" t="s">
        <v>229</v>
      </c>
      <c r="N85" s="169"/>
    </row>
    <row r="86" spans="2:14" x14ac:dyDescent="0.15">
      <c r="B86" s="176"/>
      <c r="C86" s="176"/>
      <c r="D86" s="177"/>
      <c r="E86" s="176"/>
      <c r="G86" s="178" t="s">
        <v>229</v>
      </c>
      <c r="H86" s="178" t="s">
        <v>229</v>
      </c>
      <c r="I86" s="178" t="s">
        <v>229</v>
      </c>
      <c r="J86" s="178"/>
      <c r="L86" s="167" t="s">
        <v>229</v>
      </c>
      <c r="M86" s="168" t="s">
        <v>229</v>
      </c>
      <c r="N86" s="169"/>
    </row>
    <row r="87" spans="2:14" x14ac:dyDescent="0.15">
      <c r="B87" s="176"/>
      <c r="C87" s="176"/>
      <c r="D87" s="177"/>
      <c r="E87" s="176"/>
      <c r="G87" s="178" t="s">
        <v>229</v>
      </c>
      <c r="H87" s="178" t="s">
        <v>229</v>
      </c>
      <c r="I87" s="178" t="s">
        <v>229</v>
      </c>
      <c r="J87" s="178"/>
      <c r="L87" s="167" t="s">
        <v>229</v>
      </c>
      <c r="M87" s="168" t="s">
        <v>229</v>
      </c>
      <c r="N87" s="169"/>
    </row>
    <row r="88" spans="2:14" x14ac:dyDescent="0.15">
      <c r="B88" s="176"/>
      <c r="C88" s="176"/>
      <c r="D88" s="177"/>
      <c r="E88" s="176"/>
      <c r="G88" s="178" t="s">
        <v>229</v>
      </c>
      <c r="H88" s="178" t="s">
        <v>229</v>
      </c>
      <c r="I88" s="178" t="s">
        <v>229</v>
      </c>
      <c r="J88" s="178"/>
      <c r="L88" s="167" t="s">
        <v>229</v>
      </c>
      <c r="M88" s="168" t="s">
        <v>229</v>
      </c>
      <c r="N88" s="169"/>
    </row>
    <row r="89" spans="2:14" x14ac:dyDescent="0.15">
      <c r="B89" s="176"/>
      <c r="C89" s="176"/>
      <c r="D89" s="177"/>
      <c r="E89" s="176"/>
      <c r="G89" s="178" t="s">
        <v>229</v>
      </c>
      <c r="H89" s="178" t="s">
        <v>229</v>
      </c>
      <c r="I89" s="178" t="s">
        <v>229</v>
      </c>
      <c r="J89" s="178"/>
      <c r="L89" s="167" t="s">
        <v>229</v>
      </c>
      <c r="M89" s="168" t="s">
        <v>229</v>
      </c>
      <c r="N89" s="169"/>
    </row>
    <row r="90" spans="2:14" x14ac:dyDescent="0.15">
      <c r="B90" s="176"/>
      <c r="C90" s="176"/>
      <c r="D90" s="177"/>
      <c r="E90" s="176"/>
      <c r="G90" s="178" t="s">
        <v>229</v>
      </c>
      <c r="H90" s="178" t="s">
        <v>229</v>
      </c>
      <c r="I90" s="178" t="s">
        <v>229</v>
      </c>
      <c r="J90" s="178"/>
      <c r="L90" s="167" t="s">
        <v>229</v>
      </c>
      <c r="M90" s="168" t="s">
        <v>229</v>
      </c>
      <c r="N90" s="169"/>
    </row>
    <row r="91" spans="2:14" x14ac:dyDescent="0.15">
      <c r="B91" s="176"/>
      <c r="C91" s="176"/>
      <c r="D91" s="177"/>
      <c r="E91" s="176"/>
      <c r="G91" s="178" t="s">
        <v>229</v>
      </c>
      <c r="H91" s="178" t="s">
        <v>229</v>
      </c>
      <c r="I91" s="178" t="s">
        <v>229</v>
      </c>
      <c r="J91" s="178"/>
      <c r="L91" s="167" t="s">
        <v>229</v>
      </c>
      <c r="M91" s="168" t="s">
        <v>229</v>
      </c>
      <c r="N91" s="169"/>
    </row>
    <row r="92" spans="2:14" x14ac:dyDescent="0.15">
      <c r="B92" s="176"/>
      <c r="C92" s="176"/>
      <c r="D92" s="177"/>
      <c r="E92" s="176"/>
      <c r="G92" s="178" t="s">
        <v>229</v>
      </c>
      <c r="H92" s="178" t="s">
        <v>229</v>
      </c>
      <c r="I92" s="178" t="s">
        <v>229</v>
      </c>
      <c r="J92" s="178"/>
      <c r="L92" s="167" t="s">
        <v>229</v>
      </c>
      <c r="M92" s="168" t="s">
        <v>229</v>
      </c>
      <c r="N92" s="169"/>
    </row>
    <row r="93" spans="2:14" x14ac:dyDescent="0.15">
      <c r="B93" s="176"/>
      <c r="C93" s="176"/>
      <c r="D93" s="177"/>
      <c r="E93" s="176"/>
      <c r="G93" s="178" t="s">
        <v>229</v>
      </c>
      <c r="H93" s="178" t="s">
        <v>229</v>
      </c>
      <c r="I93" s="178" t="s">
        <v>229</v>
      </c>
      <c r="J93" s="178"/>
      <c r="L93" s="167" t="s">
        <v>229</v>
      </c>
      <c r="M93" s="168" t="s">
        <v>229</v>
      </c>
      <c r="N93" s="169"/>
    </row>
    <row r="94" spans="2:14" x14ac:dyDescent="0.15">
      <c r="B94" s="176"/>
      <c r="C94" s="176"/>
      <c r="D94" s="177"/>
      <c r="E94" s="176"/>
      <c r="G94" s="178" t="s">
        <v>229</v>
      </c>
      <c r="H94" s="178" t="s">
        <v>229</v>
      </c>
      <c r="I94" s="178" t="s">
        <v>229</v>
      </c>
      <c r="J94" s="178"/>
      <c r="L94" s="167" t="s">
        <v>229</v>
      </c>
      <c r="M94" s="168" t="s">
        <v>229</v>
      </c>
      <c r="N94" s="169"/>
    </row>
    <row r="95" spans="2:14" x14ac:dyDescent="0.15">
      <c r="B95" s="176"/>
      <c r="C95" s="176"/>
      <c r="D95" s="177"/>
      <c r="E95" s="176"/>
      <c r="G95" s="178" t="s">
        <v>229</v>
      </c>
      <c r="H95" s="178" t="s">
        <v>229</v>
      </c>
      <c r="I95" s="178" t="s">
        <v>229</v>
      </c>
      <c r="J95" s="178"/>
      <c r="L95" s="167" t="s">
        <v>229</v>
      </c>
      <c r="M95" s="168" t="s">
        <v>229</v>
      </c>
      <c r="N95" s="169"/>
    </row>
    <row r="96" spans="2:14" x14ac:dyDescent="0.15">
      <c r="B96" s="176"/>
      <c r="C96" s="176"/>
      <c r="D96" s="177"/>
      <c r="E96" s="176"/>
      <c r="G96" s="178" t="s">
        <v>229</v>
      </c>
      <c r="H96" s="178" t="s">
        <v>229</v>
      </c>
      <c r="I96" s="178" t="s">
        <v>229</v>
      </c>
      <c r="J96" s="178"/>
      <c r="L96" s="167" t="s">
        <v>229</v>
      </c>
      <c r="M96" s="168" t="s">
        <v>229</v>
      </c>
      <c r="N96" s="169"/>
    </row>
    <row r="97" spans="2:14" x14ac:dyDescent="0.15">
      <c r="B97" s="176"/>
      <c r="C97" s="176"/>
      <c r="D97" s="177"/>
      <c r="E97" s="176"/>
      <c r="G97" s="178" t="s">
        <v>229</v>
      </c>
      <c r="H97" s="178" t="s">
        <v>229</v>
      </c>
      <c r="I97" s="178" t="s">
        <v>229</v>
      </c>
      <c r="J97" s="178"/>
      <c r="L97" s="167" t="s">
        <v>229</v>
      </c>
      <c r="M97" s="168" t="s">
        <v>229</v>
      </c>
      <c r="N97" s="169"/>
    </row>
    <row r="98" spans="2:14" x14ac:dyDescent="0.15">
      <c r="B98" s="176"/>
      <c r="C98" s="176"/>
      <c r="D98" s="177"/>
      <c r="E98" s="176"/>
      <c r="G98" s="178" t="s">
        <v>229</v>
      </c>
      <c r="H98" s="178" t="s">
        <v>229</v>
      </c>
      <c r="I98" s="178" t="s">
        <v>229</v>
      </c>
      <c r="J98" s="178"/>
      <c r="L98" s="167" t="s">
        <v>229</v>
      </c>
      <c r="M98" s="168" t="s">
        <v>229</v>
      </c>
      <c r="N98" s="169"/>
    </row>
    <row r="99" spans="2:14" x14ac:dyDescent="0.15">
      <c r="B99" s="176"/>
      <c r="C99" s="176"/>
      <c r="D99" s="177"/>
      <c r="E99" s="176"/>
      <c r="G99" s="178" t="s">
        <v>229</v>
      </c>
      <c r="H99" s="178" t="s">
        <v>229</v>
      </c>
      <c r="I99" s="178" t="s">
        <v>229</v>
      </c>
      <c r="J99" s="178"/>
      <c r="L99" s="167" t="s">
        <v>229</v>
      </c>
      <c r="M99" s="168" t="s">
        <v>229</v>
      </c>
      <c r="N99" s="169"/>
    </row>
    <row r="100" spans="2:14" x14ac:dyDescent="0.15">
      <c r="B100" s="176"/>
      <c r="C100" s="176"/>
      <c r="D100" s="177"/>
      <c r="E100" s="176"/>
      <c r="G100" s="178" t="s">
        <v>229</v>
      </c>
      <c r="H100" s="178" t="s">
        <v>229</v>
      </c>
      <c r="I100" s="178" t="s">
        <v>229</v>
      </c>
      <c r="J100" s="178"/>
      <c r="L100" s="167" t="s">
        <v>229</v>
      </c>
      <c r="M100" s="168" t="s">
        <v>229</v>
      </c>
      <c r="N100" s="169"/>
    </row>
    <row r="101" spans="2:14" x14ac:dyDescent="0.15">
      <c r="B101" s="176"/>
      <c r="C101" s="176"/>
      <c r="D101" s="177"/>
      <c r="E101" s="176"/>
      <c r="G101" s="178" t="s">
        <v>229</v>
      </c>
      <c r="H101" s="178" t="s">
        <v>229</v>
      </c>
      <c r="I101" s="178" t="s">
        <v>229</v>
      </c>
      <c r="J101" s="178"/>
      <c r="L101" s="167" t="s">
        <v>229</v>
      </c>
      <c r="M101" s="168" t="s">
        <v>229</v>
      </c>
      <c r="N101" s="169"/>
    </row>
    <row r="102" spans="2:14" x14ac:dyDescent="0.15">
      <c r="B102" s="176"/>
      <c r="C102" s="176"/>
      <c r="D102" s="177"/>
      <c r="E102" s="176"/>
      <c r="G102" s="178" t="s">
        <v>229</v>
      </c>
      <c r="H102" s="178" t="s">
        <v>229</v>
      </c>
      <c r="I102" s="178" t="s">
        <v>229</v>
      </c>
      <c r="J102" s="178"/>
      <c r="L102" s="167" t="s">
        <v>229</v>
      </c>
      <c r="M102" s="168" t="s">
        <v>229</v>
      </c>
      <c r="N102" s="169"/>
    </row>
    <row r="103" spans="2:14" x14ac:dyDescent="0.15">
      <c r="B103" s="176"/>
      <c r="C103" s="176"/>
      <c r="D103" s="177"/>
      <c r="E103" s="176"/>
      <c r="G103" s="178" t="s">
        <v>229</v>
      </c>
      <c r="H103" s="178" t="s">
        <v>229</v>
      </c>
      <c r="I103" s="178" t="s">
        <v>229</v>
      </c>
      <c r="J103" s="178"/>
      <c r="L103" s="167" t="s">
        <v>229</v>
      </c>
      <c r="M103" s="168" t="s">
        <v>229</v>
      </c>
      <c r="N103" s="169"/>
    </row>
    <row r="104" spans="2:14" x14ac:dyDescent="0.15">
      <c r="B104" s="176"/>
      <c r="C104" s="176"/>
      <c r="D104" s="177"/>
      <c r="E104" s="176"/>
      <c r="G104" s="178" t="s">
        <v>229</v>
      </c>
      <c r="H104" s="178" t="s">
        <v>229</v>
      </c>
      <c r="I104" s="178" t="s">
        <v>229</v>
      </c>
      <c r="J104" s="178"/>
      <c r="L104" s="167" t="s">
        <v>229</v>
      </c>
      <c r="M104" s="168" t="s">
        <v>229</v>
      </c>
      <c r="N104" s="169"/>
    </row>
    <row r="105" spans="2:14" x14ac:dyDescent="0.15">
      <c r="B105" s="176"/>
      <c r="C105" s="176"/>
      <c r="D105" s="177"/>
      <c r="E105" s="176"/>
      <c r="G105" s="178" t="s">
        <v>229</v>
      </c>
      <c r="H105" s="178" t="s">
        <v>229</v>
      </c>
      <c r="I105" s="178" t="s">
        <v>229</v>
      </c>
      <c r="J105" s="178"/>
      <c r="L105" s="167" t="s">
        <v>229</v>
      </c>
      <c r="M105" s="168" t="s">
        <v>229</v>
      </c>
      <c r="N105" s="169"/>
    </row>
    <row r="106" spans="2:14" x14ac:dyDescent="0.15">
      <c r="B106" s="176"/>
      <c r="C106" s="176"/>
      <c r="D106" s="177"/>
      <c r="E106" s="176"/>
      <c r="G106" s="178" t="s">
        <v>229</v>
      </c>
      <c r="H106" s="178" t="s">
        <v>229</v>
      </c>
      <c r="I106" s="178" t="s">
        <v>229</v>
      </c>
      <c r="J106" s="178"/>
      <c r="L106" s="167" t="s">
        <v>229</v>
      </c>
      <c r="M106" s="168" t="s">
        <v>229</v>
      </c>
      <c r="N106" s="169"/>
    </row>
    <row r="107" spans="2:14" x14ac:dyDescent="0.15">
      <c r="B107" s="176"/>
      <c r="C107" s="176"/>
      <c r="D107" s="177"/>
      <c r="E107" s="176"/>
      <c r="G107" s="178" t="s">
        <v>229</v>
      </c>
      <c r="H107" s="178" t="s">
        <v>229</v>
      </c>
      <c r="I107" s="178" t="s">
        <v>229</v>
      </c>
      <c r="J107" s="178"/>
      <c r="L107" s="167" t="s">
        <v>229</v>
      </c>
      <c r="M107" s="168" t="s">
        <v>229</v>
      </c>
      <c r="N107" s="169"/>
    </row>
    <row r="108" spans="2:14" x14ac:dyDescent="0.15">
      <c r="B108" s="176"/>
      <c r="C108" s="176"/>
      <c r="D108" s="177"/>
      <c r="E108" s="176"/>
      <c r="G108" s="178" t="s">
        <v>229</v>
      </c>
      <c r="H108" s="178" t="s">
        <v>229</v>
      </c>
      <c r="I108" s="178" t="s">
        <v>229</v>
      </c>
      <c r="J108" s="178"/>
      <c r="L108" s="167" t="s">
        <v>229</v>
      </c>
      <c r="M108" s="168" t="s">
        <v>229</v>
      </c>
      <c r="N108" s="169"/>
    </row>
    <row r="109" spans="2:14" x14ac:dyDescent="0.15">
      <c r="B109" s="176"/>
      <c r="C109" s="176"/>
      <c r="D109" s="177"/>
      <c r="E109" s="176"/>
      <c r="G109" s="178" t="s">
        <v>229</v>
      </c>
      <c r="H109" s="178" t="s">
        <v>229</v>
      </c>
      <c r="I109" s="178" t="s">
        <v>229</v>
      </c>
      <c r="J109" s="178"/>
      <c r="L109" s="167" t="s">
        <v>229</v>
      </c>
      <c r="M109" s="168" t="s">
        <v>229</v>
      </c>
      <c r="N109" s="169"/>
    </row>
    <row r="110" spans="2:14" x14ac:dyDescent="0.15">
      <c r="B110" s="176"/>
      <c r="C110" s="176"/>
      <c r="D110" s="177"/>
      <c r="E110" s="176"/>
      <c r="G110" s="178" t="s">
        <v>229</v>
      </c>
      <c r="H110" s="178" t="s">
        <v>229</v>
      </c>
      <c r="I110" s="178" t="s">
        <v>229</v>
      </c>
      <c r="J110" s="178"/>
      <c r="L110" s="167" t="s">
        <v>229</v>
      </c>
      <c r="M110" s="168" t="s">
        <v>229</v>
      </c>
      <c r="N110" s="169"/>
    </row>
    <row r="111" spans="2:14" x14ac:dyDescent="0.15">
      <c r="B111" s="176"/>
      <c r="C111" s="176"/>
      <c r="D111" s="177"/>
      <c r="E111" s="176"/>
      <c r="G111" s="178" t="s">
        <v>229</v>
      </c>
      <c r="H111" s="178" t="s">
        <v>229</v>
      </c>
      <c r="I111" s="178" t="s">
        <v>229</v>
      </c>
      <c r="J111" s="178"/>
      <c r="L111" s="167" t="s">
        <v>229</v>
      </c>
      <c r="M111" s="168" t="s">
        <v>229</v>
      </c>
      <c r="N111" s="169"/>
    </row>
    <row r="112" spans="2:14" x14ac:dyDescent="0.15">
      <c r="B112" s="176"/>
      <c r="C112" s="176"/>
      <c r="D112" s="177"/>
      <c r="E112" s="176"/>
      <c r="G112" s="178" t="s">
        <v>229</v>
      </c>
      <c r="H112" s="178" t="s">
        <v>229</v>
      </c>
      <c r="I112" s="178" t="s">
        <v>229</v>
      </c>
      <c r="J112" s="178"/>
      <c r="L112" s="167" t="s">
        <v>229</v>
      </c>
      <c r="M112" s="168" t="s">
        <v>229</v>
      </c>
      <c r="N112" s="169"/>
    </row>
    <row r="113" spans="2:14" x14ac:dyDescent="0.15">
      <c r="B113" s="176"/>
      <c r="C113" s="176"/>
      <c r="D113" s="177"/>
      <c r="E113" s="176"/>
      <c r="G113" s="178" t="s">
        <v>229</v>
      </c>
      <c r="H113" s="178" t="s">
        <v>229</v>
      </c>
      <c r="I113" s="178" t="s">
        <v>229</v>
      </c>
      <c r="J113" s="178"/>
      <c r="L113" s="167" t="s">
        <v>229</v>
      </c>
      <c r="M113" s="168" t="s">
        <v>229</v>
      </c>
      <c r="N113" s="169"/>
    </row>
    <row r="114" spans="2:14" x14ac:dyDescent="0.15">
      <c r="B114" s="176"/>
      <c r="C114" s="176"/>
      <c r="D114" s="177"/>
      <c r="E114" s="176"/>
      <c r="G114" s="178" t="s">
        <v>229</v>
      </c>
      <c r="H114" s="178" t="s">
        <v>229</v>
      </c>
      <c r="I114" s="178" t="s">
        <v>229</v>
      </c>
      <c r="J114" s="178"/>
      <c r="L114" s="167" t="s">
        <v>229</v>
      </c>
      <c r="M114" s="168" t="s">
        <v>229</v>
      </c>
      <c r="N114" s="169"/>
    </row>
    <row r="115" spans="2:14" x14ac:dyDescent="0.15">
      <c r="B115" s="176"/>
      <c r="C115" s="176"/>
      <c r="D115" s="177"/>
      <c r="E115" s="176"/>
      <c r="G115" s="178" t="s">
        <v>229</v>
      </c>
      <c r="H115" s="178" t="s">
        <v>229</v>
      </c>
      <c r="I115" s="178" t="s">
        <v>229</v>
      </c>
      <c r="J115" s="178"/>
      <c r="L115" s="167" t="s">
        <v>229</v>
      </c>
      <c r="M115" s="168" t="s">
        <v>229</v>
      </c>
      <c r="N115" s="169"/>
    </row>
    <row r="116" spans="2:14" x14ac:dyDescent="0.15">
      <c r="B116" s="176"/>
      <c r="C116" s="176"/>
      <c r="D116" s="177"/>
      <c r="E116" s="176"/>
      <c r="G116" s="178" t="s">
        <v>229</v>
      </c>
      <c r="H116" s="178" t="s">
        <v>229</v>
      </c>
      <c r="I116" s="178" t="s">
        <v>229</v>
      </c>
      <c r="J116" s="178"/>
      <c r="L116" s="167" t="s">
        <v>229</v>
      </c>
      <c r="M116" s="168" t="s">
        <v>229</v>
      </c>
      <c r="N116" s="169"/>
    </row>
    <row r="117" spans="2:14" x14ac:dyDescent="0.15">
      <c r="B117" s="176"/>
      <c r="C117" s="176"/>
      <c r="D117" s="177"/>
      <c r="E117" s="176"/>
      <c r="G117" s="178" t="s">
        <v>229</v>
      </c>
      <c r="H117" s="178" t="s">
        <v>229</v>
      </c>
      <c r="I117" s="178" t="s">
        <v>229</v>
      </c>
      <c r="J117" s="178"/>
      <c r="L117" s="167" t="s">
        <v>229</v>
      </c>
      <c r="M117" s="168" t="s">
        <v>229</v>
      </c>
      <c r="N117" s="169"/>
    </row>
    <row r="118" spans="2:14" x14ac:dyDescent="0.15">
      <c r="B118" s="176"/>
      <c r="C118" s="176"/>
      <c r="D118" s="177"/>
      <c r="E118" s="176"/>
      <c r="G118" s="178" t="s">
        <v>229</v>
      </c>
      <c r="H118" s="178" t="s">
        <v>229</v>
      </c>
      <c r="I118" s="178" t="s">
        <v>229</v>
      </c>
      <c r="J118" s="178"/>
      <c r="L118" s="167" t="s">
        <v>229</v>
      </c>
      <c r="M118" s="168" t="s">
        <v>229</v>
      </c>
      <c r="N118" s="169"/>
    </row>
    <row r="119" spans="2:14" x14ac:dyDescent="0.15">
      <c r="B119" s="176"/>
      <c r="C119" s="176"/>
      <c r="D119" s="177"/>
      <c r="E119" s="176"/>
      <c r="G119" s="178" t="s">
        <v>229</v>
      </c>
      <c r="H119" s="178" t="s">
        <v>229</v>
      </c>
      <c r="I119" s="178" t="s">
        <v>229</v>
      </c>
      <c r="J119" s="178"/>
      <c r="L119" s="167" t="s">
        <v>229</v>
      </c>
      <c r="M119" s="168" t="s">
        <v>229</v>
      </c>
      <c r="N119" s="169"/>
    </row>
    <row r="120" spans="2:14" x14ac:dyDescent="0.15">
      <c r="B120" s="176"/>
      <c r="C120" s="176"/>
      <c r="D120" s="177"/>
      <c r="E120" s="176"/>
      <c r="G120" s="178" t="s">
        <v>229</v>
      </c>
      <c r="H120" s="178" t="s">
        <v>229</v>
      </c>
      <c r="I120" s="178" t="s">
        <v>229</v>
      </c>
      <c r="J120" s="178"/>
      <c r="L120" s="167" t="s">
        <v>229</v>
      </c>
      <c r="M120" s="168" t="s">
        <v>229</v>
      </c>
      <c r="N120" s="169"/>
    </row>
    <row r="121" spans="2:14" x14ac:dyDescent="0.15">
      <c r="B121" s="176"/>
      <c r="C121" s="176"/>
      <c r="D121" s="177"/>
      <c r="E121" s="176"/>
      <c r="G121" s="178" t="s">
        <v>229</v>
      </c>
      <c r="H121" s="178" t="s">
        <v>229</v>
      </c>
      <c r="I121" s="178" t="s">
        <v>229</v>
      </c>
      <c r="J121" s="178"/>
      <c r="L121" s="167" t="s">
        <v>229</v>
      </c>
      <c r="M121" s="168" t="s">
        <v>229</v>
      </c>
      <c r="N121" s="169"/>
    </row>
    <row r="122" spans="2:14" x14ac:dyDescent="0.15">
      <c r="B122" s="176"/>
      <c r="C122" s="176"/>
      <c r="D122" s="177"/>
      <c r="E122" s="176"/>
      <c r="G122" s="178" t="s">
        <v>229</v>
      </c>
      <c r="H122" s="178" t="s">
        <v>229</v>
      </c>
      <c r="I122" s="178" t="s">
        <v>229</v>
      </c>
      <c r="J122" s="178"/>
      <c r="L122" s="167" t="s">
        <v>229</v>
      </c>
      <c r="M122" s="168" t="s">
        <v>229</v>
      </c>
      <c r="N122" s="169"/>
    </row>
    <row r="123" spans="2:14" x14ac:dyDescent="0.15">
      <c r="B123" s="176"/>
      <c r="C123" s="176"/>
      <c r="D123" s="177"/>
      <c r="E123" s="176"/>
      <c r="G123" s="178" t="s">
        <v>229</v>
      </c>
      <c r="H123" s="178" t="s">
        <v>229</v>
      </c>
      <c r="I123" s="178" t="s">
        <v>229</v>
      </c>
      <c r="J123" s="178"/>
      <c r="L123" s="167" t="s">
        <v>229</v>
      </c>
      <c r="M123" s="168" t="s">
        <v>229</v>
      </c>
      <c r="N123" s="169"/>
    </row>
    <row r="124" spans="2:14" x14ac:dyDescent="0.15">
      <c r="B124" s="176"/>
      <c r="C124" s="176"/>
      <c r="D124" s="177"/>
      <c r="E124" s="176"/>
      <c r="G124" s="178" t="s">
        <v>229</v>
      </c>
      <c r="H124" s="178" t="s">
        <v>229</v>
      </c>
      <c r="I124" s="178" t="s">
        <v>229</v>
      </c>
      <c r="J124" s="178"/>
      <c r="L124" s="167" t="s">
        <v>229</v>
      </c>
      <c r="M124" s="168" t="s">
        <v>229</v>
      </c>
      <c r="N124" s="169"/>
    </row>
    <row r="125" spans="2:14" x14ac:dyDescent="0.15">
      <c r="B125" s="176"/>
      <c r="C125" s="176"/>
      <c r="D125" s="177"/>
      <c r="E125" s="176"/>
      <c r="G125" s="178" t="s">
        <v>229</v>
      </c>
      <c r="H125" s="178" t="s">
        <v>229</v>
      </c>
      <c r="I125" s="178" t="s">
        <v>229</v>
      </c>
      <c r="J125" s="178"/>
      <c r="L125" s="167" t="s">
        <v>229</v>
      </c>
      <c r="M125" s="168" t="s">
        <v>229</v>
      </c>
      <c r="N125" s="169"/>
    </row>
    <row r="126" spans="2:14" x14ac:dyDescent="0.15">
      <c r="B126" s="176"/>
      <c r="C126" s="176"/>
      <c r="D126" s="177"/>
      <c r="E126" s="176"/>
      <c r="G126" s="178" t="s">
        <v>229</v>
      </c>
      <c r="H126" s="178" t="s">
        <v>229</v>
      </c>
      <c r="I126" s="178" t="s">
        <v>229</v>
      </c>
      <c r="J126" s="178"/>
      <c r="L126" s="167" t="s">
        <v>229</v>
      </c>
      <c r="M126" s="168" t="s">
        <v>229</v>
      </c>
      <c r="N126" s="169"/>
    </row>
    <row r="127" spans="2:14" x14ac:dyDescent="0.15">
      <c r="B127" s="176"/>
      <c r="C127" s="176"/>
      <c r="D127" s="177"/>
      <c r="E127" s="176"/>
      <c r="G127" s="178" t="s">
        <v>229</v>
      </c>
      <c r="H127" s="178" t="s">
        <v>229</v>
      </c>
      <c r="I127" s="178" t="s">
        <v>229</v>
      </c>
      <c r="J127" s="178"/>
      <c r="L127" s="167" t="s">
        <v>229</v>
      </c>
      <c r="M127" s="168" t="s">
        <v>229</v>
      </c>
      <c r="N127" s="169"/>
    </row>
    <row r="128" spans="2:14" x14ac:dyDescent="0.15">
      <c r="B128" s="176"/>
      <c r="C128" s="176"/>
      <c r="D128" s="177"/>
      <c r="E128" s="176"/>
      <c r="G128" s="178" t="s">
        <v>229</v>
      </c>
      <c r="H128" s="178" t="s">
        <v>229</v>
      </c>
      <c r="I128" s="178" t="s">
        <v>229</v>
      </c>
      <c r="J128" s="178"/>
      <c r="L128" s="167" t="s">
        <v>229</v>
      </c>
      <c r="M128" s="168" t="s">
        <v>229</v>
      </c>
      <c r="N128" s="169"/>
    </row>
    <row r="129" spans="2:14" x14ac:dyDescent="0.15">
      <c r="B129" s="176"/>
      <c r="C129" s="176"/>
      <c r="D129" s="177"/>
      <c r="E129" s="176"/>
      <c r="G129" s="178" t="s">
        <v>229</v>
      </c>
      <c r="H129" s="178" t="s">
        <v>229</v>
      </c>
      <c r="I129" s="178" t="s">
        <v>229</v>
      </c>
      <c r="J129" s="178"/>
      <c r="L129" s="167" t="s">
        <v>229</v>
      </c>
      <c r="M129" s="168" t="s">
        <v>229</v>
      </c>
      <c r="N129" s="169"/>
    </row>
    <row r="130" spans="2:14" x14ac:dyDescent="0.15">
      <c r="B130" s="176"/>
      <c r="C130" s="176"/>
      <c r="D130" s="177"/>
      <c r="E130" s="176"/>
      <c r="G130" s="178" t="s">
        <v>229</v>
      </c>
      <c r="H130" s="178" t="s">
        <v>229</v>
      </c>
      <c r="I130" s="178" t="s">
        <v>229</v>
      </c>
      <c r="J130" s="178"/>
      <c r="L130" s="167" t="s">
        <v>229</v>
      </c>
      <c r="M130" s="168" t="s">
        <v>229</v>
      </c>
      <c r="N130" s="169"/>
    </row>
    <row r="131" spans="2:14" x14ac:dyDescent="0.15">
      <c r="B131" s="176"/>
      <c r="C131" s="176"/>
      <c r="D131" s="177"/>
      <c r="E131" s="176"/>
      <c r="G131" s="178" t="s">
        <v>229</v>
      </c>
      <c r="H131" s="178" t="s">
        <v>229</v>
      </c>
      <c r="I131" s="178" t="s">
        <v>229</v>
      </c>
      <c r="J131" s="178"/>
      <c r="L131" s="167" t="s">
        <v>229</v>
      </c>
      <c r="M131" s="168" t="s">
        <v>229</v>
      </c>
      <c r="N131" s="169"/>
    </row>
    <row r="132" spans="2:14" x14ac:dyDescent="0.15">
      <c r="B132" s="176"/>
      <c r="C132" s="176"/>
      <c r="D132" s="177"/>
      <c r="E132" s="176"/>
      <c r="G132" s="178" t="s">
        <v>229</v>
      </c>
      <c r="H132" s="178" t="s">
        <v>229</v>
      </c>
      <c r="I132" s="178" t="s">
        <v>229</v>
      </c>
      <c r="J132" s="178"/>
      <c r="L132" s="167" t="s">
        <v>229</v>
      </c>
      <c r="M132" s="168" t="s">
        <v>229</v>
      </c>
      <c r="N132" s="169"/>
    </row>
    <row r="133" spans="2:14" x14ac:dyDescent="0.15">
      <c r="B133" s="176"/>
      <c r="C133" s="176"/>
      <c r="D133" s="177"/>
      <c r="E133" s="176"/>
      <c r="G133" s="178" t="s">
        <v>229</v>
      </c>
      <c r="H133" s="178" t="s">
        <v>229</v>
      </c>
      <c r="I133" s="178" t="s">
        <v>229</v>
      </c>
      <c r="J133" s="178"/>
      <c r="L133" s="167" t="s">
        <v>229</v>
      </c>
      <c r="M133" s="168" t="s">
        <v>229</v>
      </c>
      <c r="N133" s="169"/>
    </row>
    <row r="134" spans="2:14" x14ac:dyDescent="0.15">
      <c r="B134" s="176"/>
      <c r="C134" s="176"/>
      <c r="D134" s="177"/>
      <c r="E134" s="176"/>
      <c r="G134" s="178" t="s">
        <v>229</v>
      </c>
      <c r="H134" s="178" t="s">
        <v>229</v>
      </c>
      <c r="I134" s="178" t="s">
        <v>229</v>
      </c>
      <c r="J134" s="178"/>
      <c r="L134" s="167" t="s">
        <v>229</v>
      </c>
      <c r="M134" s="168" t="s">
        <v>229</v>
      </c>
      <c r="N134" s="169"/>
    </row>
    <row r="135" spans="2:14" x14ac:dyDescent="0.15">
      <c r="B135" s="176"/>
      <c r="C135" s="176"/>
      <c r="D135" s="177"/>
      <c r="E135" s="176"/>
      <c r="G135" s="178" t="s">
        <v>229</v>
      </c>
      <c r="H135" s="178" t="s">
        <v>229</v>
      </c>
      <c r="I135" s="178" t="s">
        <v>229</v>
      </c>
      <c r="J135" s="178"/>
      <c r="L135" s="167" t="s">
        <v>229</v>
      </c>
      <c r="M135" s="168" t="s">
        <v>229</v>
      </c>
      <c r="N135" s="169"/>
    </row>
    <row r="136" spans="2:14" x14ac:dyDescent="0.15">
      <c r="B136" s="176"/>
      <c r="C136" s="176"/>
      <c r="D136" s="177"/>
      <c r="E136" s="176"/>
      <c r="G136" s="178" t="s">
        <v>229</v>
      </c>
      <c r="H136" s="178" t="s">
        <v>229</v>
      </c>
      <c r="I136" s="178" t="s">
        <v>229</v>
      </c>
      <c r="J136" s="178"/>
      <c r="L136" s="167" t="s">
        <v>229</v>
      </c>
      <c r="M136" s="168" t="s">
        <v>229</v>
      </c>
      <c r="N136" s="169"/>
    </row>
    <row r="137" spans="2:14" x14ac:dyDescent="0.15">
      <c r="B137" s="176"/>
      <c r="C137" s="176"/>
      <c r="D137" s="177"/>
      <c r="E137" s="176"/>
      <c r="G137" s="178" t="s">
        <v>229</v>
      </c>
      <c r="H137" s="178" t="s">
        <v>229</v>
      </c>
      <c r="I137" s="178" t="s">
        <v>229</v>
      </c>
      <c r="J137" s="178"/>
      <c r="L137" s="167" t="s">
        <v>229</v>
      </c>
      <c r="M137" s="168" t="s">
        <v>229</v>
      </c>
      <c r="N137" s="169"/>
    </row>
    <row r="138" spans="2:14" x14ac:dyDescent="0.15">
      <c r="B138" s="176"/>
      <c r="C138" s="176"/>
      <c r="D138" s="177"/>
      <c r="E138" s="176"/>
      <c r="G138" s="178" t="s">
        <v>229</v>
      </c>
      <c r="H138" s="178" t="s">
        <v>229</v>
      </c>
      <c r="I138" s="178" t="s">
        <v>229</v>
      </c>
      <c r="J138" s="178"/>
      <c r="L138" s="167" t="s">
        <v>229</v>
      </c>
      <c r="M138" s="168" t="s">
        <v>229</v>
      </c>
      <c r="N138" s="169"/>
    </row>
    <row r="139" spans="2:14" x14ac:dyDescent="0.15">
      <c r="B139" s="176"/>
      <c r="C139" s="176"/>
      <c r="D139" s="177"/>
      <c r="E139" s="176"/>
      <c r="G139" s="178" t="s">
        <v>229</v>
      </c>
      <c r="H139" s="178" t="s">
        <v>229</v>
      </c>
      <c r="I139" s="178" t="s">
        <v>229</v>
      </c>
      <c r="J139" s="178"/>
      <c r="L139" s="167" t="s">
        <v>229</v>
      </c>
      <c r="M139" s="168" t="s">
        <v>229</v>
      </c>
      <c r="N139" s="169"/>
    </row>
    <row r="140" spans="2:14" x14ac:dyDescent="0.15">
      <c r="B140" s="176"/>
      <c r="C140" s="176"/>
      <c r="D140" s="177"/>
      <c r="E140" s="176"/>
      <c r="G140" s="178" t="s">
        <v>229</v>
      </c>
      <c r="H140" s="178" t="s">
        <v>229</v>
      </c>
      <c r="I140" s="178" t="s">
        <v>229</v>
      </c>
      <c r="J140" s="178"/>
      <c r="L140" s="167" t="s">
        <v>229</v>
      </c>
      <c r="M140" s="168" t="s">
        <v>229</v>
      </c>
      <c r="N140" s="169"/>
    </row>
    <row r="141" spans="2:14" x14ac:dyDescent="0.15">
      <c r="B141" s="176"/>
      <c r="C141" s="176"/>
      <c r="D141" s="177"/>
      <c r="E141" s="176"/>
      <c r="G141" s="178" t="s">
        <v>229</v>
      </c>
      <c r="H141" s="178" t="s">
        <v>229</v>
      </c>
      <c r="I141" s="178" t="s">
        <v>229</v>
      </c>
      <c r="J141" s="178"/>
      <c r="L141" s="167" t="s">
        <v>229</v>
      </c>
      <c r="M141" s="168" t="s">
        <v>229</v>
      </c>
      <c r="N141" s="169"/>
    </row>
    <row r="142" spans="2:14" x14ac:dyDescent="0.15">
      <c r="B142" s="176"/>
      <c r="C142" s="176"/>
      <c r="D142" s="177"/>
      <c r="E142" s="176"/>
      <c r="G142" s="178" t="s">
        <v>229</v>
      </c>
      <c r="H142" s="178" t="s">
        <v>229</v>
      </c>
      <c r="I142" s="178" t="s">
        <v>229</v>
      </c>
      <c r="J142" s="178"/>
      <c r="L142" s="167" t="s">
        <v>229</v>
      </c>
      <c r="M142" s="168" t="s">
        <v>229</v>
      </c>
      <c r="N142" s="169"/>
    </row>
    <row r="143" spans="2:14" x14ac:dyDescent="0.15">
      <c r="B143" s="176"/>
      <c r="C143" s="176"/>
      <c r="D143" s="177"/>
      <c r="E143" s="176"/>
      <c r="G143" s="178" t="s">
        <v>229</v>
      </c>
      <c r="H143" s="178" t="s">
        <v>229</v>
      </c>
      <c r="I143" s="178" t="s">
        <v>229</v>
      </c>
      <c r="J143" s="178"/>
      <c r="L143" s="167" t="s">
        <v>229</v>
      </c>
      <c r="M143" s="168" t="s">
        <v>229</v>
      </c>
      <c r="N143" s="169"/>
    </row>
    <row r="144" spans="2:14" x14ac:dyDescent="0.15">
      <c r="B144" s="176"/>
      <c r="C144" s="176"/>
      <c r="D144" s="177"/>
      <c r="E144" s="176"/>
      <c r="G144" s="178" t="s">
        <v>229</v>
      </c>
      <c r="H144" s="178" t="s">
        <v>229</v>
      </c>
      <c r="I144" s="178" t="s">
        <v>229</v>
      </c>
      <c r="J144" s="178"/>
      <c r="L144" s="167" t="s">
        <v>229</v>
      </c>
      <c r="M144" s="168" t="s">
        <v>229</v>
      </c>
      <c r="N144" s="169"/>
    </row>
    <row r="145" spans="2:14" x14ac:dyDescent="0.15">
      <c r="B145" s="176"/>
      <c r="C145" s="176"/>
      <c r="D145" s="177"/>
      <c r="E145" s="176"/>
      <c r="G145" s="178" t="s">
        <v>229</v>
      </c>
      <c r="H145" s="178" t="s">
        <v>229</v>
      </c>
      <c r="I145" s="178" t="s">
        <v>229</v>
      </c>
      <c r="J145" s="178"/>
      <c r="L145" s="167" t="s">
        <v>229</v>
      </c>
      <c r="M145" s="168" t="s">
        <v>229</v>
      </c>
      <c r="N145" s="169"/>
    </row>
    <row r="146" spans="2:14" x14ac:dyDescent="0.15">
      <c r="B146" s="176"/>
      <c r="C146" s="176"/>
      <c r="D146" s="177"/>
      <c r="E146" s="176"/>
      <c r="G146" s="178" t="s">
        <v>229</v>
      </c>
      <c r="H146" s="178" t="s">
        <v>229</v>
      </c>
      <c r="I146" s="178" t="s">
        <v>229</v>
      </c>
      <c r="J146" s="178"/>
      <c r="L146" s="167" t="s">
        <v>229</v>
      </c>
      <c r="M146" s="168" t="s">
        <v>229</v>
      </c>
      <c r="N146" s="169"/>
    </row>
    <row r="147" spans="2:14" x14ac:dyDescent="0.15">
      <c r="B147" s="176"/>
      <c r="C147" s="176"/>
      <c r="D147" s="177"/>
      <c r="E147" s="176"/>
      <c r="G147" s="178" t="s">
        <v>229</v>
      </c>
      <c r="H147" s="178" t="s">
        <v>229</v>
      </c>
      <c r="I147" s="178" t="s">
        <v>229</v>
      </c>
      <c r="J147" s="178"/>
      <c r="L147" s="167" t="s">
        <v>229</v>
      </c>
      <c r="M147" s="168" t="s">
        <v>229</v>
      </c>
      <c r="N147" s="169"/>
    </row>
    <row r="148" spans="2:14" x14ac:dyDescent="0.15">
      <c r="B148" s="176"/>
      <c r="C148" s="176"/>
      <c r="D148" s="177"/>
      <c r="E148" s="176"/>
      <c r="G148" s="178" t="s">
        <v>229</v>
      </c>
      <c r="H148" s="178" t="s">
        <v>229</v>
      </c>
      <c r="I148" s="178" t="s">
        <v>229</v>
      </c>
      <c r="J148" s="178"/>
      <c r="L148" s="167" t="s">
        <v>229</v>
      </c>
      <c r="M148" s="168" t="s">
        <v>229</v>
      </c>
      <c r="N148" s="169"/>
    </row>
    <row r="149" spans="2:14" x14ac:dyDescent="0.15">
      <c r="B149" s="176"/>
      <c r="C149" s="176"/>
      <c r="D149" s="177"/>
      <c r="E149" s="176"/>
      <c r="G149" s="178" t="s">
        <v>229</v>
      </c>
      <c r="H149" s="178" t="s">
        <v>229</v>
      </c>
      <c r="I149" s="178" t="s">
        <v>229</v>
      </c>
      <c r="J149" s="178"/>
      <c r="L149" s="167" t="s">
        <v>229</v>
      </c>
      <c r="M149" s="168" t="s">
        <v>229</v>
      </c>
      <c r="N149" s="169"/>
    </row>
    <row r="150" spans="2:14" x14ac:dyDescent="0.15">
      <c r="B150" s="176"/>
      <c r="C150" s="176"/>
      <c r="D150" s="177"/>
      <c r="E150" s="176"/>
      <c r="G150" s="178" t="s">
        <v>229</v>
      </c>
      <c r="H150" s="178" t="s">
        <v>229</v>
      </c>
      <c r="I150" s="178" t="s">
        <v>229</v>
      </c>
      <c r="J150" s="178"/>
      <c r="L150" s="167" t="s">
        <v>229</v>
      </c>
      <c r="M150" s="168" t="s">
        <v>229</v>
      </c>
      <c r="N150" s="169"/>
    </row>
    <row r="151" spans="2:14" x14ac:dyDescent="0.15">
      <c r="B151" s="176"/>
      <c r="C151" s="176"/>
      <c r="D151" s="177"/>
      <c r="E151" s="176"/>
      <c r="G151" s="178" t="s">
        <v>229</v>
      </c>
      <c r="H151" s="178" t="s">
        <v>229</v>
      </c>
      <c r="I151" s="178" t="s">
        <v>229</v>
      </c>
      <c r="J151" s="178"/>
      <c r="L151" s="167" t="s">
        <v>229</v>
      </c>
      <c r="M151" s="168" t="s">
        <v>229</v>
      </c>
      <c r="N151" s="169"/>
    </row>
    <row r="152" spans="2:14" x14ac:dyDescent="0.15">
      <c r="B152" s="176"/>
      <c r="C152" s="176"/>
      <c r="D152" s="177"/>
      <c r="E152" s="176"/>
      <c r="G152" s="178" t="s">
        <v>229</v>
      </c>
      <c r="H152" s="178" t="s">
        <v>229</v>
      </c>
      <c r="I152" s="178" t="s">
        <v>229</v>
      </c>
      <c r="J152" s="178"/>
      <c r="L152" s="167" t="s">
        <v>229</v>
      </c>
      <c r="M152" s="168" t="s">
        <v>229</v>
      </c>
      <c r="N152" s="169"/>
    </row>
    <row r="153" spans="2:14" x14ac:dyDescent="0.15">
      <c r="B153" s="176"/>
      <c r="C153" s="176"/>
      <c r="D153" s="177"/>
      <c r="E153" s="176"/>
      <c r="G153" s="178" t="s">
        <v>229</v>
      </c>
      <c r="H153" s="178" t="s">
        <v>229</v>
      </c>
      <c r="I153" s="178" t="s">
        <v>229</v>
      </c>
      <c r="J153" s="178"/>
      <c r="L153" s="167" t="s">
        <v>229</v>
      </c>
      <c r="M153" s="168" t="s">
        <v>229</v>
      </c>
      <c r="N153" s="169"/>
    </row>
    <row r="154" spans="2:14" x14ac:dyDescent="0.15">
      <c r="B154" s="176"/>
      <c r="C154" s="176"/>
      <c r="D154" s="177"/>
      <c r="E154" s="176"/>
      <c r="G154" s="178" t="s">
        <v>229</v>
      </c>
      <c r="H154" s="178" t="s">
        <v>229</v>
      </c>
      <c r="I154" s="178" t="s">
        <v>229</v>
      </c>
      <c r="J154" s="178"/>
      <c r="L154" s="167" t="s">
        <v>229</v>
      </c>
      <c r="M154" s="168" t="s">
        <v>229</v>
      </c>
      <c r="N154" s="169"/>
    </row>
    <row r="155" spans="2:14" x14ac:dyDescent="0.15">
      <c r="B155" s="176"/>
      <c r="C155" s="176"/>
      <c r="D155" s="177"/>
      <c r="E155" s="176"/>
      <c r="G155" s="178" t="s">
        <v>229</v>
      </c>
      <c r="H155" s="178" t="s">
        <v>229</v>
      </c>
      <c r="I155" s="178" t="s">
        <v>229</v>
      </c>
      <c r="J155" s="178"/>
      <c r="L155" s="167" t="s">
        <v>229</v>
      </c>
      <c r="M155" s="168" t="s">
        <v>229</v>
      </c>
      <c r="N155" s="169"/>
    </row>
    <row r="156" spans="2:14" x14ac:dyDescent="0.15">
      <c r="B156" s="176"/>
      <c r="C156" s="176"/>
      <c r="D156" s="177"/>
      <c r="E156" s="176"/>
      <c r="G156" s="178" t="s">
        <v>229</v>
      </c>
      <c r="H156" s="178" t="s">
        <v>229</v>
      </c>
      <c r="I156" s="178" t="s">
        <v>229</v>
      </c>
      <c r="J156" s="178"/>
      <c r="L156" s="167" t="s">
        <v>229</v>
      </c>
      <c r="M156" s="168" t="s">
        <v>229</v>
      </c>
      <c r="N156" s="169"/>
    </row>
    <row r="157" spans="2:14" x14ac:dyDescent="0.15">
      <c r="B157" s="176"/>
      <c r="C157" s="176"/>
      <c r="D157" s="177"/>
      <c r="E157" s="176"/>
      <c r="G157" s="178" t="s">
        <v>229</v>
      </c>
      <c r="H157" s="178" t="s">
        <v>229</v>
      </c>
      <c r="I157" s="178" t="s">
        <v>229</v>
      </c>
      <c r="J157" s="178"/>
      <c r="L157" s="167" t="s">
        <v>229</v>
      </c>
      <c r="M157" s="168" t="s">
        <v>229</v>
      </c>
      <c r="N157" s="169"/>
    </row>
    <row r="158" spans="2:14" x14ac:dyDescent="0.15">
      <c r="B158" s="176"/>
      <c r="C158" s="176"/>
      <c r="D158" s="177"/>
      <c r="E158" s="176"/>
      <c r="G158" s="178" t="s">
        <v>229</v>
      </c>
      <c r="H158" s="178" t="s">
        <v>229</v>
      </c>
      <c r="I158" s="178" t="s">
        <v>229</v>
      </c>
      <c r="J158" s="178"/>
      <c r="L158" s="167" t="s">
        <v>229</v>
      </c>
      <c r="M158" s="168" t="s">
        <v>229</v>
      </c>
      <c r="N158" s="169"/>
    </row>
    <row r="159" spans="2:14" x14ac:dyDescent="0.15">
      <c r="B159" s="176"/>
      <c r="C159" s="176"/>
      <c r="D159" s="177"/>
      <c r="E159" s="176"/>
      <c r="G159" s="178" t="s">
        <v>229</v>
      </c>
      <c r="H159" s="178" t="s">
        <v>229</v>
      </c>
      <c r="I159" s="178" t="s">
        <v>229</v>
      </c>
      <c r="J159" s="178"/>
      <c r="L159" s="167" t="s">
        <v>229</v>
      </c>
      <c r="M159" s="168" t="s">
        <v>229</v>
      </c>
      <c r="N159" s="169"/>
    </row>
    <row r="160" spans="2:14" x14ac:dyDescent="0.15">
      <c r="B160" s="176"/>
      <c r="C160" s="176"/>
      <c r="D160" s="177"/>
      <c r="E160" s="176"/>
      <c r="G160" s="178" t="s">
        <v>229</v>
      </c>
      <c r="H160" s="178" t="s">
        <v>229</v>
      </c>
      <c r="I160" s="178" t="s">
        <v>229</v>
      </c>
      <c r="J160" s="178"/>
      <c r="L160" s="167" t="s">
        <v>229</v>
      </c>
      <c r="M160" s="168" t="s">
        <v>229</v>
      </c>
      <c r="N160" s="169"/>
    </row>
    <row r="161" spans="2:14" x14ac:dyDescent="0.15">
      <c r="B161" s="176"/>
      <c r="C161" s="176"/>
      <c r="D161" s="177"/>
      <c r="E161" s="176"/>
      <c r="G161" s="178" t="s">
        <v>229</v>
      </c>
      <c r="H161" s="178" t="s">
        <v>229</v>
      </c>
      <c r="I161" s="178" t="s">
        <v>229</v>
      </c>
      <c r="J161" s="178"/>
      <c r="L161" s="167" t="s">
        <v>229</v>
      </c>
      <c r="M161" s="168" t="s">
        <v>229</v>
      </c>
      <c r="N161" s="169"/>
    </row>
    <row r="162" spans="2:14" x14ac:dyDescent="0.15">
      <c r="B162" s="176"/>
      <c r="C162" s="176"/>
      <c r="D162" s="177"/>
      <c r="E162" s="176"/>
      <c r="G162" s="178" t="s">
        <v>229</v>
      </c>
      <c r="H162" s="178" t="s">
        <v>229</v>
      </c>
      <c r="I162" s="178" t="s">
        <v>229</v>
      </c>
      <c r="J162" s="178"/>
      <c r="L162" s="167" t="s">
        <v>229</v>
      </c>
      <c r="M162" s="168" t="s">
        <v>229</v>
      </c>
      <c r="N162" s="169"/>
    </row>
    <row r="163" spans="2:14" x14ac:dyDescent="0.15">
      <c r="B163" s="176"/>
      <c r="C163" s="176"/>
      <c r="D163" s="177"/>
      <c r="E163" s="176"/>
      <c r="G163" s="178" t="s">
        <v>229</v>
      </c>
      <c r="H163" s="178" t="s">
        <v>229</v>
      </c>
      <c r="I163" s="178" t="s">
        <v>229</v>
      </c>
      <c r="J163" s="178"/>
      <c r="L163" s="167" t="s">
        <v>229</v>
      </c>
      <c r="M163" s="168" t="s">
        <v>229</v>
      </c>
      <c r="N163" s="169"/>
    </row>
    <row r="164" spans="2:14" x14ac:dyDescent="0.15">
      <c r="B164" s="176"/>
      <c r="C164" s="176"/>
      <c r="D164" s="177"/>
      <c r="E164" s="176"/>
      <c r="G164" s="178" t="s">
        <v>229</v>
      </c>
      <c r="H164" s="178" t="s">
        <v>229</v>
      </c>
      <c r="I164" s="178" t="s">
        <v>229</v>
      </c>
      <c r="J164" s="178"/>
      <c r="L164" s="167" t="s">
        <v>229</v>
      </c>
      <c r="M164" s="168" t="s">
        <v>229</v>
      </c>
      <c r="N164" s="169"/>
    </row>
    <row r="165" spans="2:14" x14ac:dyDescent="0.15">
      <c r="B165" s="176"/>
      <c r="C165" s="176"/>
      <c r="D165" s="177"/>
      <c r="E165" s="176"/>
      <c r="G165" s="178" t="s">
        <v>229</v>
      </c>
      <c r="H165" s="178" t="s">
        <v>229</v>
      </c>
      <c r="I165" s="178" t="s">
        <v>229</v>
      </c>
      <c r="J165" s="178"/>
      <c r="L165" s="167" t="s">
        <v>229</v>
      </c>
      <c r="M165" s="168" t="s">
        <v>229</v>
      </c>
      <c r="N165" s="169"/>
    </row>
    <row r="166" spans="2:14" x14ac:dyDescent="0.15">
      <c r="B166" s="176"/>
      <c r="C166" s="176"/>
      <c r="D166" s="177"/>
      <c r="E166" s="176"/>
      <c r="G166" s="178" t="s">
        <v>229</v>
      </c>
      <c r="H166" s="178" t="s">
        <v>229</v>
      </c>
      <c r="I166" s="178" t="s">
        <v>229</v>
      </c>
      <c r="J166" s="178"/>
      <c r="L166" s="167" t="s">
        <v>229</v>
      </c>
      <c r="M166" s="168" t="s">
        <v>229</v>
      </c>
      <c r="N166" s="169"/>
    </row>
    <row r="167" spans="2:14" x14ac:dyDescent="0.15">
      <c r="B167" s="176"/>
      <c r="C167" s="176"/>
      <c r="D167" s="177"/>
      <c r="E167" s="176"/>
      <c r="G167" s="178" t="s">
        <v>229</v>
      </c>
      <c r="H167" s="178" t="s">
        <v>229</v>
      </c>
      <c r="I167" s="178" t="s">
        <v>229</v>
      </c>
      <c r="J167" s="178"/>
      <c r="L167" s="167" t="s">
        <v>229</v>
      </c>
      <c r="M167" s="168" t="s">
        <v>229</v>
      </c>
      <c r="N167" s="169"/>
    </row>
    <row r="168" spans="2:14" x14ac:dyDescent="0.15">
      <c r="B168" s="176"/>
      <c r="C168" s="176"/>
      <c r="D168" s="177"/>
      <c r="E168" s="176"/>
      <c r="G168" s="178" t="s">
        <v>229</v>
      </c>
      <c r="H168" s="178" t="s">
        <v>229</v>
      </c>
      <c r="I168" s="178" t="s">
        <v>229</v>
      </c>
      <c r="J168" s="178"/>
      <c r="L168" s="167" t="s">
        <v>229</v>
      </c>
      <c r="M168" s="168" t="s">
        <v>229</v>
      </c>
      <c r="N168" s="169"/>
    </row>
    <row r="169" spans="2:14" x14ac:dyDescent="0.15">
      <c r="B169" s="176"/>
      <c r="C169" s="176"/>
      <c r="D169" s="177"/>
      <c r="E169" s="176"/>
      <c r="G169" s="178" t="s">
        <v>229</v>
      </c>
      <c r="H169" s="178" t="s">
        <v>229</v>
      </c>
      <c r="I169" s="178" t="s">
        <v>229</v>
      </c>
      <c r="J169" s="178"/>
      <c r="L169" s="167" t="s">
        <v>229</v>
      </c>
      <c r="M169" s="168" t="s">
        <v>229</v>
      </c>
      <c r="N169" s="169"/>
    </row>
    <row r="170" spans="2:14" x14ac:dyDescent="0.15">
      <c r="B170" s="176"/>
      <c r="C170" s="176"/>
      <c r="D170" s="177"/>
      <c r="E170" s="176"/>
      <c r="G170" s="178" t="s">
        <v>229</v>
      </c>
      <c r="H170" s="178" t="s">
        <v>229</v>
      </c>
      <c r="I170" s="178" t="s">
        <v>229</v>
      </c>
      <c r="J170" s="178"/>
      <c r="L170" s="167" t="s">
        <v>229</v>
      </c>
      <c r="M170" s="168" t="s">
        <v>229</v>
      </c>
      <c r="N170" s="169"/>
    </row>
    <row r="171" spans="2:14" x14ac:dyDescent="0.15">
      <c r="B171" s="176"/>
      <c r="C171" s="176"/>
      <c r="D171" s="177"/>
      <c r="E171" s="176"/>
      <c r="G171" s="178" t="s">
        <v>229</v>
      </c>
      <c r="H171" s="178" t="s">
        <v>229</v>
      </c>
      <c r="I171" s="178" t="s">
        <v>229</v>
      </c>
      <c r="J171" s="178"/>
      <c r="L171" s="167" t="s">
        <v>229</v>
      </c>
      <c r="M171" s="168" t="s">
        <v>229</v>
      </c>
      <c r="N171" s="169"/>
    </row>
    <row r="172" spans="2:14" x14ac:dyDescent="0.15">
      <c r="B172" s="176"/>
      <c r="C172" s="176"/>
      <c r="D172" s="177"/>
      <c r="E172" s="176"/>
      <c r="G172" s="178" t="s">
        <v>229</v>
      </c>
      <c r="H172" s="178" t="s">
        <v>229</v>
      </c>
      <c r="I172" s="178" t="s">
        <v>229</v>
      </c>
      <c r="J172" s="178"/>
      <c r="L172" s="167" t="s">
        <v>229</v>
      </c>
      <c r="M172" s="168" t="s">
        <v>229</v>
      </c>
      <c r="N172" s="169"/>
    </row>
    <row r="173" spans="2:14" x14ac:dyDescent="0.15">
      <c r="B173" s="176"/>
      <c r="C173" s="176"/>
      <c r="D173" s="177"/>
      <c r="E173" s="176"/>
      <c r="G173" s="178" t="s">
        <v>229</v>
      </c>
      <c r="H173" s="178" t="s">
        <v>229</v>
      </c>
      <c r="I173" s="178" t="s">
        <v>229</v>
      </c>
      <c r="J173" s="178"/>
      <c r="L173" s="167" t="s">
        <v>229</v>
      </c>
      <c r="M173" s="168" t="s">
        <v>229</v>
      </c>
      <c r="N173" s="169"/>
    </row>
    <row r="174" spans="2:14" x14ac:dyDescent="0.15">
      <c r="B174" s="176"/>
      <c r="C174" s="176"/>
      <c r="D174" s="177"/>
      <c r="E174" s="176"/>
      <c r="G174" s="178" t="s">
        <v>229</v>
      </c>
      <c r="H174" s="178" t="s">
        <v>229</v>
      </c>
      <c r="I174" s="178" t="s">
        <v>229</v>
      </c>
      <c r="J174" s="178"/>
      <c r="L174" s="167" t="s">
        <v>229</v>
      </c>
      <c r="M174" s="168" t="s">
        <v>229</v>
      </c>
      <c r="N174" s="169"/>
    </row>
    <row r="175" spans="2:14" x14ac:dyDescent="0.15">
      <c r="B175" s="176"/>
      <c r="C175" s="176"/>
      <c r="D175" s="177"/>
      <c r="E175" s="176"/>
      <c r="G175" s="178" t="s">
        <v>229</v>
      </c>
      <c r="H175" s="178" t="s">
        <v>229</v>
      </c>
      <c r="I175" s="178" t="s">
        <v>229</v>
      </c>
      <c r="J175" s="178"/>
      <c r="L175" s="167" t="s">
        <v>229</v>
      </c>
      <c r="M175" s="168" t="s">
        <v>229</v>
      </c>
      <c r="N175" s="169"/>
    </row>
    <row r="176" spans="2:14" x14ac:dyDescent="0.15">
      <c r="B176" s="176"/>
      <c r="C176" s="176"/>
      <c r="D176" s="177"/>
      <c r="E176" s="176"/>
      <c r="G176" s="178" t="s">
        <v>229</v>
      </c>
      <c r="H176" s="178" t="s">
        <v>229</v>
      </c>
      <c r="I176" s="178" t="s">
        <v>229</v>
      </c>
      <c r="J176" s="178"/>
      <c r="L176" s="167" t="s">
        <v>229</v>
      </c>
      <c r="M176" s="168" t="s">
        <v>229</v>
      </c>
      <c r="N176" s="169"/>
    </row>
    <row r="177" spans="2:14" x14ac:dyDescent="0.15">
      <c r="B177" s="176"/>
      <c r="C177" s="176"/>
      <c r="D177" s="177"/>
      <c r="E177" s="176"/>
      <c r="G177" s="178" t="s">
        <v>229</v>
      </c>
      <c r="H177" s="178" t="s">
        <v>229</v>
      </c>
      <c r="I177" s="178" t="s">
        <v>229</v>
      </c>
      <c r="J177" s="178"/>
      <c r="L177" s="167" t="s">
        <v>229</v>
      </c>
      <c r="M177" s="168" t="s">
        <v>229</v>
      </c>
      <c r="N177" s="169"/>
    </row>
    <row r="178" spans="2:14" x14ac:dyDescent="0.15">
      <c r="B178" s="176"/>
      <c r="C178" s="176"/>
      <c r="D178" s="177"/>
      <c r="E178" s="176"/>
      <c r="G178" s="178" t="s">
        <v>229</v>
      </c>
      <c r="H178" s="178" t="s">
        <v>229</v>
      </c>
      <c r="I178" s="178" t="s">
        <v>229</v>
      </c>
      <c r="J178" s="178"/>
      <c r="L178" s="167" t="s">
        <v>229</v>
      </c>
      <c r="M178" s="168" t="s">
        <v>229</v>
      </c>
      <c r="N178" s="169"/>
    </row>
    <row r="179" spans="2:14" x14ac:dyDescent="0.15">
      <c r="B179" s="176"/>
      <c r="C179" s="176"/>
      <c r="D179" s="177"/>
      <c r="E179" s="176"/>
      <c r="G179" s="178" t="s">
        <v>229</v>
      </c>
      <c r="H179" s="178" t="s">
        <v>229</v>
      </c>
      <c r="I179" s="178" t="s">
        <v>229</v>
      </c>
      <c r="J179" s="178"/>
      <c r="L179" s="167" t="s">
        <v>229</v>
      </c>
      <c r="M179" s="168" t="s">
        <v>229</v>
      </c>
      <c r="N179" s="169"/>
    </row>
    <row r="180" spans="2:14" x14ac:dyDescent="0.15">
      <c r="B180" s="176"/>
      <c r="C180" s="176"/>
      <c r="D180" s="177"/>
      <c r="E180" s="176"/>
      <c r="G180" s="178" t="s">
        <v>229</v>
      </c>
      <c r="H180" s="178" t="s">
        <v>229</v>
      </c>
      <c r="I180" s="178" t="s">
        <v>229</v>
      </c>
      <c r="J180" s="178"/>
      <c r="L180" s="167" t="s">
        <v>229</v>
      </c>
      <c r="M180" s="168" t="s">
        <v>229</v>
      </c>
      <c r="N180" s="169"/>
    </row>
    <row r="181" spans="2:14" x14ac:dyDescent="0.15">
      <c r="B181" s="176"/>
      <c r="C181" s="176"/>
      <c r="D181" s="177"/>
      <c r="E181" s="176"/>
      <c r="G181" s="178" t="s">
        <v>229</v>
      </c>
      <c r="H181" s="178" t="s">
        <v>229</v>
      </c>
      <c r="I181" s="178" t="s">
        <v>229</v>
      </c>
      <c r="J181" s="178"/>
      <c r="L181" s="167" t="s">
        <v>229</v>
      </c>
      <c r="M181" s="168" t="s">
        <v>229</v>
      </c>
      <c r="N181" s="169"/>
    </row>
    <row r="182" spans="2:14" x14ac:dyDescent="0.15">
      <c r="B182" s="176"/>
      <c r="C182" s="176"/>
      <c r="D182" s="177"/>
      <c r="E182" s="176"/>
      <c r="G182" s="178" t="s">
        <v>229</v>
      </c>
      <c r="H182" s="178" t="s">
        <v>229</v>
      </c>
      <c r="I182" s="178" t="s">
        <v>229</v>
      </c>
      <c r="J182" s="178"/>
      <c r="L182" s="167" t="s">
        <v>229</v>
      </c>
      <c r="M182" s="168" t="s">
        <v>229</v>
      </c>
      <c r="N182" s="169"/>
    </row>
    <row r="183" spans="2:14" x14ac:dyDescent="0.15">
      <c r="B183" s="176"/>
      <c r="C183" s="176"/>
      <c r="D183" s="177"/>
      <c r="E183" s="176"/>
      <c r="G183" s="178" t="s">
        <v>229</v>
      </c>
      <c r="H183" s="178" t="s">
        <v>229</v>
      </c>
      <c r="I183" s="178" t="s">
        <v>229</v>
      </c>
      <c r="J183" s="178"/>
      <c r="L183" s="167" t="s">
        <v>229</v>
      </c>
      <c r="M183" s="168" t="s">
        <v>229</v>
      </c>
      <c r="N183" s="169"/>
    </row>
    <row r="184" spans="2:14" x14ac:dyDescent="0.15">
      <c r="B184" s="176"/>
      <c r="C184" s="176"/>
      <c r="D184" s="177"/>
      <c r="E184" s="176"/>
      <c r="G184" s="178" t="s">
        <v>229</v>
      </c>
      <c r="H184" s="178" t="s">
        <v>229</v>
      </c>
      <c r="I184" s="178" t="s">
        <v>229</v>
      </c>
      <c r="J184" s="178"/>
      <c r="L184" s="167" t="s">
        <v>229</v>
      </c>
      <c r="M184" s="168" t="s">
        <v>229</v>
      </c>
      <c r="N184" s="169"/>
    </row>
    <row r="185" spans="2:14" x14ac:dyDescent="0.15">
      <c r="B185" s="176"/>
      <c r="C185" s="176"/>
      <c r="D185" s="177"/>
      <c r="E185" s="176"/>
      <c r="G185" s="178" t="s">
        <v>229</v>
      </c>
      <c r="H185" s="178" t="s">
        <v>229</v>
      </c>
      <c r="I185" s="178" t="s">
        <v>229</v>
      </c>
      <c r="J185" s="178"/>
      <c r="L185" s="167" t="s">
        <v>229</v>
      </c>
      <c r="M185" s="168" t="s">
        <v>229</v>
      </c>
      <c r="N185" s="169"/>
    </row>
  </sheetData>
  <mergeCells count="12">
    <mergeCell ref="D7:E7"/>
    <mergeCell ref="B42:F42"/>
    <mergeCell ref="G42:I42"/>
    <mergeCell ref="B43:I43"/>
    <mergeCell ref="B21:F21"/>
    <mergeCell ref="G21:I21"/>
    <mergeCell ref="B22:F22"/>
    <mergeCell ref="G22:I22"/>
    <mergeCell ref="B23:I23"/>
    <mergeCell ref="B41:F41"/>
    <mergeCell ref="G41:I41"/>
    <mergeCell ref="D32:E32"/>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104</v>
      </c>
    </row>
    <row r="27" spans="2:5" ht="15.75" x14ac:dyDescent="0.3">
      <c r="C27" s="58" t="s">
        <v>105</v>
      </c>
      <c r="D27" s="58"/>
    </row>
    <row r="28" spans="2:5" ht="15.75" x14ac:dyDescent="0.3">
      <c r="D28" s="58" t="s">
        <v>107</v>
      </c>
    </row>
    <row r="29" spans="2:5" ht="15.75" x14ac:dyDescent="0.3">
      <c r="D29" s="58" t="s">
        <v>108</v>
      </c>
    </row>
    <row r="30" spans="2:5" ht="15.75" x14ac:dyDescent="0.3">
      <c r="D30" s="58" t="s">
        <v>109</v>
      </c>
    </row>
    <row r="31" spans="2:5" x14ac:dyDescent="0.2">
      <c r="D31" s="58"/>
      <c r="E31" s="58" t="s">
        <v>110</v>
      </c>
    </row>
    <row r="32" spans="2:5" ht="15.75" x14ac:dyDescent="0.3">
      <c r="D32" s="58" t="s">
        <v>111</v>
      </c>
    </row>
    <row r="33" spans="1:5" x14ac:dyDescent="0.2">
      <c r="D33" s="58"/>
    </row>
    <row r="34" spans="1:5" ht="15.75" x14ac:dyDescent="0.3">
      <c r="C34" s="58" t="s">
        <v>106</v>
      </c>
    </row>
    <row r="35" spans="1:5" ht="15.75" x14ac:dyDescent="0.3">
      <c r="D35" s="58" t="s">
        <v>112</v>
      </c>
    </row>
    <row r="36" spans="1:5" ht="15.75" x14ac:dyDescent="0.3">
      <c r="D36" s="58" t="s">
        <v>113</v>
      </c>
    </row>
    <row r="37" spans="1:5" ht="15.75" x14ac:dyDescent="0.3">
      <c r="D37" s="58" t="s">
        <v>114</v>
      </c>
    </row>
    <row r="38" spans="1:5" x14ac:dyDescent="0.2">
      <c r="D38" s="58"/>
      <c r="E38" s="58" t="s">
        <v>115</v>
      </c>
    </row>
    <row r="39" spans="1:5" ht="15.75" x14ac:dyDescent="0.3">
      <c r="D39" s="58" t="s">
        <v>116</v>
      </c>
    </row>
    <row r="40" spans="1:5" x14ac:dyDescent="0.2">
      <c r="D40" s="58"/>
    </row>
    <row r="41" spans="1:5" ht="15.75" x14ac:dyDescent="0.3">
      <c r="B41" s="58" t="s">
        <v>117</v>
      </c>
    </row>
    <row r="42" spans="1:5" ht="15.75" x14ac:dyDescent="0.3">
      <c r="B42" s="58" t="s">
        <v>118</v>
      </c>
    </row>
    <row r="43" spans="1:5" ht="15.75" x14ac:dyDescent="0.3">
      <c r="B43" s="58" t="s">
        <v>119</v>
      </c>
      <c r="E43" s="58"/>
    </row>
    <row r="44" spans="1:5" x14ac:dyDescent="0.2">
      <c r="C44" s="58"/>
    </row>
    <row r="45" spans="1:5" x14ac:dyDescent="0.2">
      <c r="A45" s="85" t="s">
        <v>102</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38" t="s">
        <v>71</v>
      </c>
      <c r="C2" s="238"/>
      <c r="D2" s="238"/>
      <c r="E2" s="238"/>
    </row>
    <row r="3" spans="2:6" ht="15.75" x14ac:dyDescent="0.2">
      <c r="B3" s="239" t="s">
        <v>138</v>
      </c>
      <c r="C3" s="240"/>
      <c r="D3" s="240"/>
      <c r="E3" s="241"/>
    </row>
    <row r="4" spans="2:6" ht="15.75" x14ac:dyDescent="0.25">
      <c r="B4" s="202" t="s">
        <v>55</v>
      </c>
      <c r="C4" s="203"/>
      <c r="D4" s="242" t="s">
        <v>59</v>
      </c>
      <c r="E4" s="243"/>
    </row>
    <row r="5" spans="2:6" ht="15.75" x14ac:dyDescent="0.25">
      <c r="B5" s="202" t="s">
        <v>14</v>
      </c>
      <c r="C5" s="203"/>
      <c r="D5" s="242"/>
      <c r="E5" s="243"/>
    </row>
    <row r="6" spans="2:6" ht="21.75" customHeight="1" x14ac:dyDescent="0.25">
      <c r="B6" s="235" t="s">
        <v>15</v>
      </c>
      <c r="C6" s="236"/>
      <c r="D6" s="236"/>
      <c r="E6" s="237"/>
    </row>
    <row r="7" spans="2:6" ht="15.75" customHeight="1" x14ac:dyDescent="0.2">
      <c r="B7" s="216" t="s">
        <v>70</v>
      </c>
      <c r="C7" s="217"/>
      <c r="D7" s="217"/>
      <c r="E7" s="218"/>
    </row>
    <row r="8" spans="2:6" ht="15.75" customHeight="1" x14ac:dyDescent="0.2">
      <c r="B8" s="216" t="s">
        <v>72</v>
      </c>
      <c r="C8" s="217"/>
      <c r="D8" s="217"/>
      <c r="E8" s="218"/>
    </row>
    <row r="9" spans="2:6" s="74" customFormat="1" ht="15.75" x14ac:dyDescent="0.25">
      <c r="B9" s="231" t="s">
        <v>67</v>
      </c>
      <c r="C9" s="232"/>
      <c r="D9" s="233"/>
      <c r="E9" s="234"/>
    </row>
    <row r="10" spans="2:6" s="74" customFormat="1" ht="15.75" x14ac:dyDescent="0.25">
      <c r="B10" s="219" t="s">
        <v>68</v>
      </c>
      <c r="C10" s="220"/>
      <c r="D10" s="221"/>
      <c r="E10" s="222"/>
    </row>
    <row r="11" spans="2:6" ht="16.5" customHeight="1" x14ac:dyDescent="0.2">
      <c r="B11" s="223" t="s">
        <v>69</v>
      </c>
      <c r="C11" s="224"/>
      <c r="D11" s="225" t="str">
        <f>IF(OR(D9="",D10=""),"",(D10-D9)*1440)</f>
        <v/>
      </c>
      <c r="E11" s="226"/>
      <c r="F11" s="69"/>
    </row>
    <row r="12" spans="2:6" ht="15.75" x14ac:dyDescent="0.25">
      <c r="B12" s="227" t="s">
        <v>66</v>
      </c>
      <c r="C12" s="228"/>
      <c r="D12" s="229"/>
      <c r="E12" s="230"/>
    </row>
    <row r="13" spans="2:6" ht="16.5" customHeight="1" x14ac:dyDescent="0.25">
      <c r="B13" s="211" t="s">
        <v>83</v>
      </c>
      <c r="C13" s="212"/>
      <c r="D13" s="213" t="str">
        <f>IF(OR('Lane(s) Closed on Mainline'!D20:E20="",D11="",D12=""),"",IF('Lane(s) Closed on Mainline'!D20:E20="(MISSING INPUT)","(MISSING INPUT ABOVE)",'Lane(s) Closed on Mainline'!D20:E20*D11*D12))</f>
        <v/>
      </c>
      <c r="E13" s="214"/>
      <c r="F13" s="78"/>
    </row>
    <row r="14" spans="2:6" s="71" customFormat="1" ht="16.5" customHeight="1" x14ac:dyDescent="0.25">
      <c r="B14" s="63"/>
      <c r="C14" s="63"/>
      <c r="D14" s="64"/>
      <c r="E14" s="129" t="s">
        <v>198</v>
      </c>
      <c r="F14" s="70"/>
    </row>
    <row r="15" spans="2:6" ht="69.95" customHeight="1" x14ac:dyDescent="0.2">
      <c r="B15" s="215" t="s">
        <v>103</v>
      </c>
      <c r="C15" s="215"/>
      <c r="D15" s="215"/>
      <c r="E15" s="215"/>
    </row>
    <row r="16" spans="2:6" ht="6" customHeight="1" x14ac:dyDescent="0.2"/>
    <row r="17" spans="2:5" x14ac:dyDescent="0.2">
      <c r="B17" s="72" t="s">
        <v>38</v>
      </c>
      <c r="C17" s="73">
        <f ca="1">TODAY()</f>
        <v>44672</v>
      </c>
      <c r="D17" s="72"/>
      <c r="E17" s="72"/>
    </row>
    <row r="18" spans="2:5" ht="6" customHeight="1" x14ac:dyDescent="0.2"/>
    <row r="19" spans="2:5" x14ac:dyDescent="0.2">
      <c r="B19" s="33"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257" t="s">
        <v>16</v>
      </c>
      <c r="C2" s="257"/>
      <c r="D2" s="257"/>
      <c r="E2" s="257"/>
      <c r="G2" s="83" t="s">
        <v>136</v>
      </c>
    </row>
    <row r="3" spans="2:7" ht="15.75" customHeight="1" x14ac:dyDescent="0.2">
      <c r="B3" s="258" t="s">
        <v>137</v>
      </c>
      <c r="C3" s="259"/>
      <c r="D3" s="259"/>
      <c r="E3" s="260"/>
    </row>
    <row r="4" spans="2:7" ht="15.75" customHeight="1" x14ac:dyDescent="0.25">
      <c r="B4" s="202" t="s">
        <v>55</v>
      </c>
      <c r="C4" s="203"/>
      <c r="D4" s="261" t="s">
        <v>59</v>
      </c>
      <c r="E4" s="262"/>
    </row>
    <row r="5" spans="2:7" ht="15.75" customHeight="1" x14ac:dyDescent="0.25">
      <c r="B5" s="202" t="s">
        <v>128</v>
      </c>
      <c r="C5" s="203"/>
      <c r="D5" s="261"/>
      <c r="E5" s="262"/>
    </row>
    <row r="6" spans="2:7" ht="21.75" customHeight="1" x14ac:dyDescent="0.25">
      <c r="B6" s="201" t="s">
        <v>15</v>
      </c>
      <c r="C6" s="193"/>
      <c r="D6" s="193"/>
      <c r="E6" s="194"/>
    </row>
    <row r="7" spans="2:7" ht="15.75" customHeight="1" x14ac:dyDescent="0.25">
      <c r="B7" s="202" t="s">
        <v>46</v>
      </c>
      <c r="C7" s="203"/>
      <c r="D7" s="261"/>
      <c r="E7" s="262"/>
    </row>
    <row r="8" spans="2:7" ht="15.75" x14ac:dyDescent="0.25">
      <c r="B8" s="247" t="s">
        <v>135</v>
      </c>
      <c r="C8" s="248"/>
      <c r="D8" s="249"/>
      <c r="E8" s="250"/>
    </row>
    <row r="9" spans="2:7" ht="15.75" x14ac:dyDescent="0.25">
      <c r="B9" s="185" t="s">
        <v>121</v>
      </c>
      <c r="C9" s="186"/>
      <c r="D9" s="255"/>
      <c r="E9" s="256"/>
    </row>
    <row r="10" spans="2:7" ht="15.75" x14ac:dyDescent="0.25">
      <c r="B10" s="247" t="s">
        <v>122</v>
      </c>
      <c r="C10" s="248"/>
      <c r="D10" s="249"/>
      <c r="E10" s="250"/>
    </row>
    <row r="11" spans="2:7" ht="21.75" customHeight="1" x14ac:dyDescent="0.25">
      <c r="B11" s="251" t="s">
        <v>19</v>
      </c>
      <c r="C11" s="252"/>
      <c r="D11" s="236"/>
      <c r="E11" s="237"/>
    </row>
    <row r="12" spans="2:7" ht="15.75" x14ac:dyDescent="0.25">
      <c r="B12" s="235"/>
      <c r="C12" s="237"/>
      <c r="D12" s="59" t="s">
        <v>9</v>
      </c>
      <c r="E12" s="60" t="s">
        <v>0</v>
      </c>
    </row>
    <row r="13" spans="2:7" ht="16.5" customHeight="1" x14ac:dyDescent="0.2">
      <c r="B13" s="253" t="s">
        <v>89</v>
      </c>
      <c r="C13" s="254"/>
      <c r="D13" s="82" t="str">
        <f>IF(D7="","",LOOKUP(D7,'CPI Data'!H7:H28,'CPI Data'!F7:F28))</f>
        <v/>
      </c>
      <c r="E13" s="24" t="str">
        <f>IF(D7="","",LOOKUP(D7,'CPI Data'!H7:H28,'CPI Data'!G7:G28))</f>
        <v/>
      </c>
    </row>
    <row r="14" spans="2:7" ht="15" x14ac:dyDescent="0.2">
      <c r="B14" s="223" t="s">
        <v>120</v>
      </c>
      <c r="C14" s="224"/>
      <c r="D14" s="61" t="str">
        <f>IF(OR(D9="",D8=""),"",(D8*(1-D9)))</f>
        <v/>
      </c>
      <c r="E14" s="62" t="str">
        <f>IF(OR(D9="",D8=""),"",(D8*D9))</f>
        <v/>
      </c>
    </row>
    <row r="15" spans="2:7" ht="16.5" customHeight="1" x14ac:dyDescent="0.2">
      <c r="B15" s="223" t="s">
        <v>123</v>
      </c>
      <c r="C15" s="224"/>
      <c r="D15" s="82" t="str">
        <f>IF(OR(D13="",D14=""),"",(D14*D13))</f>
        <v/>
      </c>
      <c r="E15" s="24" t="str">
        <f>IF(OR(E13="",E14=""),"",(E14*E13))</f>
        <v/>
      </c>
      <c r="F15" s="58"/>
    </row>
    <row r="16" spans="2:7" ht="16.5" customHeight="1" x14ac:dyDescent="0.2">
      <c r="B16" s="223" t="s">
        <v>124</v>
      </c>
      <c r="C16" s="224"/>
      <c r="D16" s="245" t="str">
        <f>IF(OR(D15="",E15=""),"",D15+E15)</f>
        <v/>
      </c>
      <c r="E16" s="246"/>
      <c r="F16" s="58"/>
    </row>
    <row r="17" spans="2:6" ht="16.5" customHeight="1" x14ac:dyDescent="0.2">
      <c r="B17" s="223" t="s">
        <v>125</v>
      </c>
      <c r="C17" s="224"/>
      <c r="D17" s="245" t="str">
        <f>IF(OR(D10="",D16=""),"",D16/D10)</f>
        <v/>
      </c>
      <c r="E17" s="246"/>
      <c r="F17" s="58"/>
    </row>
    <row r="18" spans="2:6" ht="16.5" customHeight="1" x14ac:dyDescent="0.2">
      <c r="B18" s="223" t="s">
        <v>126</v>
      </c>
      <c r="C18" s="224"/>
      <c r="D18" s="245" t="str">
        <f>IF(D17="","",D17/24)</f>
        <v/>
      </c>
      <c r="E18" s="246"/>
      <c r="F18" s="58"/>
    </row>
    <row r="19" spans="2:6" ht="16.5" customHeight="1" x14ac:dyDescent="0.2">
      <c r="B19" s="223" t="s">
        <v>127</v>
      </c>
      <c r="C19" s="224"/>
      <c r="D19" s="245" t="str">
        <f>IF(D18="","",D18/60)</f>
        <v/>
      </c>
      <c r="E19" s="246"/>
      <c r="F19" s="58"/>
    </row>
    <row r="20" spans="2:6" s="80" customFormat="1" ht="16.5" customHeight="1" x14ac:dyDescent="0.25">
      <c r="B20" s="211" t="s">
        <v>132</v>
      </c>
      <c r="C20" s="212"/>
      <c r="D20" s="213" t="str">
        <f>IF(D19="","(MISSING INPUT)",_xlfn.FLOOR.MATH(D19,5))</f>
        <v>(MISSING INPUT)</v>
      </c>
      <c r="E20" s="214"/>
      <c r="F20" s="79"/>
    </row>
    <row r="21" spans="2:6" s="66" customFormat="1" ht="15" customHeight="1" x14ac:dyDescent="0.25">
      <c r="B21" s="63"/>
      <c r="C21" s="63"/>
      <c r="D21" s="64"/>
      <c r="E21" s="129" t="s">
        <v>198</v>
      </c>
      <c r="F21" s="65"/>
    </row>
    <row r="22" spans="2:6" ht="28.5" customHeight="1" x14ac:dyDescent="0.2">
      <c r="B22" s="244" t="s">
        <v>130</v>
      </c>
      <c r="C22" s="244"/>
      <c r="D22" s="244"/>
      <c r="E22" s="244"/>
    </row>
    <row r="23" spans="2:6" ht="6" customHeight="1" x14ac:dyDescent="0.2"/>
    <row r="24" spans="2:6" ht="28.5" customHeight="1" x14ac:dyDescent="0.2">
      <c r="B24" s="244" t="s">
        <v>133</v>
      </c>
      <c r="C24" s="244"/>
      <c r="D24" s="244"/>
      <c r="E24" s="244"/>
    </row>
    <row r="25" spans="2:6" ht="6" customHeight="1" x14ac:dyDescent="0.2">
      <c r="B25" s="84"/>
      <c r="C25" s="84"/>
      <c r="D25" s="84"/>
      <c r="E25" s="84"/>
    </row>
    <row r="26" spans="2:6" ht="39.950000000000003" customHeight="1" x14ac:dyDescent="0.2">
      <c r="B26" s="244" t="s">
        <v>134</v>
      </c>
      <c r="C26" s="244"/>
      <c r="D26" s="244"/>
      <c r="E26" s="244"/>
    </row>
    <row r="27" spans="2:6" ht="6" customHeight="1" x14ac:dyDescent="0.2"/>
    <row r="28" spans="2:6" x14ac:dyDescent="0.2">
      <c r="B28" s="47" t="s">
        <v>38</v>
      </c>
      <c r="C28" s="50">
        <f ca="1">TODAY()</f>
        <v>44672</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J18" sqref="J1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38" t="s">
        <v>16</v>
      </c>
      <c r="C2" s="238"/>
      <c r="D2" s="238"/>
      <c r="E2" s="238"/>
    </row>
    <row r="3" spans="2:5" x14ac:dyDescent="0.2">
      <c r="B3" s="263" t="s">
        <v>200</v>
      </c>
      <c r="C3" s="264"/>
      <c r="D3" s="264"/>
      <c r="E3" s="265"/>
    </row>
    <row r="4" spans="2:5" ht="15.75" x14ac:dyDescent="0.25">
      <c r="B4" s="202" t="s">
        <v>55</v>
      </c>
      <c r="C4" s="203"/>
      <c r="D4" s="266">
        <v>112850</v>
      </c>
      <c r="E4" s="267"/>
    </row>
    <row r="5" spans="2:5" ht="15.75" x14ac:dyDescent="0.25">
      <c r="B5" s="202" t="s">
        <v>14</v>
      </c>
      <c r="C5" s="203"/>
      <c r="D5" s="266" t="s">
        <v>199</v>
      </c>
      <c r="E5" s="267"/>
    </row>
    <row r="6" spans="2:5" ht="21.75" customHeight="1" x14ac:dyDescent="0.25">
      <c r="B6" s="235" t="s">
        <v>15</v>
      </c>
      <c r="C6" s="236"/>
      <c r="D6" s="236"/>
      <c r="E6" s="237"/>
    </row>
    <row r="7" spans="2:5" ht="15.75" customHeight="1" x14ac:dyDescent="0.25">
      <c r="B7" s="202" t="s">
        <v>46</v>
      </c>
      <c r="C7" s="203"/>
      <c r="D7" s="266">
        <v>2023</v>
      </c>
      <c r="E7" s="267"/>
    </row>
    <row r="8" spans="2:5" ht="15.75" x14ac:dyDescent="0.25">
      <c r="B8" s="27"/>
      <c r="C8" s="28"/>
      <c r="D8" s="59" t="s">
        <v>9</v>
      </c>
      <c r="E8" s="60" t="s">
        <v>0</v>
      </c>
    </row>
    <row r="9" spans="2:5" ht="15.75" x14ac:dyDescent="0.25">
      <c r="B9" s="231" t="s">
        <v>47</v>
      </c>
      <c r="C9" s="232"/>
      <c r="D9" s="86">
        <v>3348</v>
      </c>
      <c r="E9" s="87">
        <v>252</v>
      </c>
    </row>
    <row r="10" spans="2:5" ht="15.75" x14ac:dyDescent="0.25">
      <c r="B10" s="231" t="s">
        <v>28</v>
      </c>
      <c r="C10" s="232"/>
      <c r="D10" s="87">
        <v>1</v>
      </c>
      <c r="E10" s="87">
        <v>1</v>
      </c>
    </row>
    <row r="11" spans="2:5" ht="15.75" x14ac:dyDescent="0.25">
      <c r="B11" s="231" t="s">
        <v>29</v>
      </c>
      <c r="C11" s="232"/>
      <c r="D11" s="87">
        <v>4</v>
      </c>
      <c r="E11" s="87">
        <v>4</v>
      </c>
    </row>
    <row r="12" spans="2:5" ht="15.75" x14ac:dyDescent="0.25">
      <c r="B12" s="219" t="s">
        <v>25</v>
      </c>
      <c r="C12" s="220"/>
      <c r="D12" s="268">
        <v>21</v>
      </c>
      <c r="E12" s="269"/>
    </row>
    <row r="13" spans="2:5" ht="21.75" customHeight="1" x14ac:dyDescent="0.25">
      <c r="B13" s="251" t="s">
        <v>19</v>
      </c>
      <c r="C13" s="252"/>
      <c r="D13" s="236"/>
      <c r="E13" s="237"/>
    </row>
    <row r="14" spans="2:5" ht="16.5" customHeight="1" x14ac:dyDescent="0.2">
      <c r="B14" s="253" t="s">
        <v>91</v>
      </c>
      <c r="C14" s="254"/>
      <c r="D14" s="23">
        <f>IF(D7="","",LOOKUP(D7,'CPI Data'!H7:H28,'CPI Data'!F7:F28))</f>
        <v>24.673154893336367</v>
      </c>
      <c r="E14" s="24">
        <f>IF(D7="","",LOOKUP(D7,'CPI Data'!H7:H28,'CPI Data'!G7:G28))</f>
        <v>66.599546090857999</v>
      </c>
    </row>
    <row r="15" spans="2:5" ht="15" x14ac:dyDescent="0.2">
      <c r="B15" s="223" t="s">
        <v>30</v>
      </c>
      <c r="C15" s="224"/>
      <c r="D15" s="29">
        <f>IF((OR(D10="",D11="")),"",D11-D10)</f>
        <v>3</v>
      </c>
      <c r="E15" s="29">
        <f>IF((OR(E10="",E11="")),"",E11-E10)</f>
        <v>3</v>
      </c>
    </row>
    <row r="16" spans="2:5" ht="15" x14ac:dyDescent="0.2">
      <c r="B16" s="223" t="s">
        <v>21</v>
      </c>
      <c r="C16" s="224"/>
      <c r="D16" s="30">
        <f>IF(D15="","",D15/60)</f>
        <v>0.05</v>
      </c>
      <c r="E16" s="30">
        <f>IF(E15="","",E15/60)</f>
        <v>0.05</v>
      </c>
    </row>
    <row r="17" spans="2:5" ht="15" x14ac:dyDescent="0.2">
      <c r="B17" s="223" t="s">
        <v>40</v>
      </c>
      <c r="C17" s="224"/>
      <c r="D17" s="31">
        <f>IF((OR(D14="",D16="")),"",D16*D14)</f>
        <v>1.2336577446668184</v>
      </c>
      <c r="E17" s="31">
        <f>IF((OR(E14="",E16="")),"",E16*E14)</f>
        <v>3.3299773045429002</v>
      </c>
    </row>
    <row r="18" spans="2:5" ht="15" x14ac:dyDescent="0.2">
      <c r="B18" s="223" t="s">
        <v>39</v>
      </c>
      <c r="C18" s="224"/>
      <c r="D18" s="31">
        <f>IF(D17="","",D17*$D$9)</f>
        <v>4130.2861291445079</v>
      </c>
      <c r="E18" s="31">
        <f>IF(E17="","",E17*$E$9)</f>
        <v>839.15428074481088</v>
      </c>
    </row>
    <row r="19" spans="2:5" ht="15" x14ac:dyDescent="0.2">
      <c r="B19" s="223" t="s">
        <v>44</v>
      </c>
      <c r="C19" s="224"/>
      <c r="D19" s="32">
        <f>IF((OR(D12="",D18="")),"",D18*$D$12)</f>
        <v>86736.008712034672</v>
      </c>
      <c r="E19" s="32">
        <f>IF((OR(D12="",E18="")),"",E18*$D$12)</f>
        <v>17622.239895641029</v>
      </c>
    </row>
    <row r="20" spans="2:5" ht="15.75" x14ac:dyDescent="0.25">
      <c r="B20" s="272" t="s">
        <v>45</v>
      </c>
      <c r="C20" s="273"/>
      <c r="D20" s="271">
        <f>IF((OR(D9="",E9="",D19="",E19="")),"(Missing Input)",(D19+E19))</f>
        <v>104358.2486076757</v>
      </c>
      <c r="E20" s="271"/>
    </row>
    <row r="21" spans="2:5" ht="15.75" x14ac:dyDescent="0.25">
      <c r="B21" s="219" t="s">
        <v>56</v>
      </c>
      <c r="C21" s="220"/>
      <c r="D21" s="271">
        <f>IF((OR(D12="",D20="",D20="(Missing Input)")),"(Missing Input)",D20/D12)</f>
        <v>4969.4404098893192</v>
      </c>
      <c r="E21" s="271"/>
    </row>
    <row r="22" spans="2:5" ht="15" customHeight="1" x14ac:dyDescent="0.2">
      <c r="B22" s="33"/>
      <c r="C22" s="33"/>
      <c r="D22" s="33"/>
      <c r="E22" s="33"/>
    </row>
    <row r="23" spans="2:5" ht="15.75" x14ac:dyDescent="0.25">
      <c r="B23" s="251" t="s">
        <v>141</v>
      </c>
      <c r="C23" s="252"/>
      <c r="D23" s="236"/>
      <c r="E23" s="237"/>
    </row>
    <row r="24" spans="2:5" ht="75" customHeight="1" x14ac:dyDescent="0.2">
      <c r="B24" s="270" t="s">
        <v>255</v>
      </c>
      <c r="C24" s="270"/>
      <c r="D24" s="270"/>
      <c r="E24" s="270"/>
    </row>
    <row r="25" spans="2:5" x14ac:dyDescent="0.2">
      <c r="B25" s="33"/>
      <c r="C25" s="33"/>
      <c r="D25" s="33"/>
      <c r="E25" s="130" t="s">
        <v>186</v>
      </c>
    </row>
    <row r="26" spans="2:5" x14ac:dyDescent="0.2">
      <c r="B26" s="49" t="s">
        <v>37</v>
      </c>
      <c r="C26" s="33"/>
      <c r="D26" s="33"/>
      <c r="E26" s="33"/>
    </row>
    <row r="27" spans="2:5" ht="6" customHeight="1" x14ac:dyDescent="0.2">
      <c r="B27" s="33"/>
      <c r="C27" s="33"/>
      <c r="D27" s="33"/>
      <c r="E27" s="33"/>
    </row>
    <row r="28" spans="2:5" x14ac:dyDescent="0.2">
      <c r="B28" s="49" t="s">
        <v>43</v>
      </c>
      <c r="C28" s="33"/>
      <c r="D28" s="33"/>
      <c r="E28" s="33"/>
    </row>
    <row r="29" spans="2:5" ht="6" customHeight="1" x14ac:dyDescent="0.2"/>
    <row r="30" spans="2:5" x14ac:dyDescent="0.2">
      <c r="B30" s="47" t="s">
        <v>38</v>
      </c>
      <c r="C30" s="50">
        <f ca="1">TODAY()</f>
        <v>44672</v>
      </c>
      <c r="D30" s="47"/>
      <c r="E30" s="47"/>
    </row>
    <row r="31" spans="2:5" ht="6" customHeight="1" x14ac:dyDescent="0.2">
      <c r="B31" s="33"/>
      <c r="C31" s="33"/>
      <c r="D31" s="33"/>
      <c r="E31" s="33"/>
    </row>
    <row r="32" spans="2:5" x14ac:dyDescent="0.2">
      <c r="B32" s="33" t="s">
        <v>1</v>
      </c>
      <c r="C32" s="33"/>
      <c r="D32" s="33"/>
      <c r="E32" s="33"/>
    </row>
  </sheetData>
  <sheetProtection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I28" sqref="I2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38" t="s">
        <v>16</v>
      </c>
      <c r="C2" s="238"/>
      <c r="D2" s="238"/>
      <c r="E2" s="238"/>
    </row>
    <row r="3" spans="2:5" x14ac:dyDescent="0.2">
      <c r="B3" s="263" t="s">
        <v>22</v>
      </c>
      <c r="C3" s="264"/>
      <c r="D3" s="264"/>
      <c r="E3" s="265"/>
    </row>
    <row r="4" spans="2:5" ht="15.75" x14ac:dyDescent="0.25">
      <c r="B4" s="202" t="s">
        <v>55</v>
      </c>
      <c r="C4" s="203"/>
      <c r="D4" s="266">
        <v>112850</v>
      </c>
      <c r="E4" s="267"/>
    </row>
    <row r="5" spans="2:5" ht="15.75" x14ac:dyDescent="0.25">
      <c r="B5" s="202" t="s">
        <v>14</v>
      </c>
      <c r="C5" s="203"/>
      <c r="D5" s="266" t="s">
        <v>199</v>
      </c>
      <c r="E5" s="267"/>
    </row>
    <row r="6" spans="2:5" ht="21.75" customHeight="1" x14ac:dyDescent="0.25">
      <c r="B6" s="235" t="s">
        <v>15</v>
      </c>
      <c r="C6" s="236"/>
      <c r="D6" s="236"/>
      <c r="E6" s="237"/>
    </row>
    <row r="7" spans="2:5" ht="15.75" customHeight="1" x14ac:dyDescent="0.25">
      <c r="B7" s="202" t="s">
        <v>46</v>
      </c>
      <c r="C7" s="203"/>
      <c r="D7" s="266">
        <v>2023</v>
      </c>
      <c r="E7" s="267"/>
    </row>
    <row r="8" spans="2:5" ht="15.75" x14ac:dyDescent="0.25">
      <c r="B8" s="27"/>
      <c r="C8" s="28"/>
      <c r="D8" s="59" t="s">
        <v>9</v>
      </c>
      <c r="E8" s="60" t="s">
        <v>0</v>
      </c>
    </row>
    <row r="9" spans="2:5" ht="15.75" x14ac:dyDescent="0.25">
      <c r="B9" s="231" t="s">
        <v>47</v>
      </c>
      <c r="C9" s="232"/>
      <c r="D9" s="86">
        <v>3348</v>
      </c>
      <c r="E9" s="87">
        <v>252</v>
      </c>
    </row>
    <row r="10" spans="2:5" ht="15.75" x14ac:dyDescent="0.25">
      <c r="B10" s="231" t="s">
        <v>23</v>
      </c>
      <c r="C10" s="232"/>
      <c r="D10" s="88">
        <v>9.8000000000000007</v>
      </c>
      <c r="E10" s="88">
        <v>9.8000000000000007</v>
      </c>
    </row>
    <row r="11" spans="2:5" ht="15.75" x14ac:dyDescent="0.25">
      <c r="B11" s="231" t="s">
        <v>24</v>
      </c>
      <c r="C11" s="232"/>
      <c r="D11" s="88">
        <v>28.8</v>
      </c>
      <c r="E11" s="88">
        <v>28.8</v>
      </c>
    </row>
    <row r="12" spans="2:5" ht="15.75" x14ac:dyDescent="0.25">
      <c r="B12" s="231" t="s">
        <v>57</v>
      </c>
      <c r="C12" s="232"/>
      <c r="D12" s="87">
        <v>55</v>
      </c>
      <c r="E12" s="87">
        <v>55</v>
      </c>
    </row>
    <row r="13" spans="2:5" ht="15.75" x14ac:dyDescent="0.25">
      <c r="B13" s="231" t="s">
        <v>58</v>
      </c>
      <c r="C13" s="232"/>
      <c r="D13" s="87">
        <v>55</v>
      </c>
      <c r="E13" s="87">
        <v>55</v>
      </c>
    </row>
    <row r="14" spans="2:5" ht="15.75" x14ac:dyDescent="0.25">
      <c r="B14" s="219" t="s">
        <v>25</v>
      </c>
      <c r="C14" s="220"/>
      <c r="D14" s="268">
        <v>14</v>
      </c>
      <c r="E14" s="269"/>
    </row>
    <row r="15" spans="2:5" ht="21.75" customHeight="1" x14ac:dyDescent="0.25">
      <c r="B15" s="251" t="s">
        <v>19</v>
      </c>
      <c r="C15" s="252"/>
      <c r="D15" s="236"/>
      <c r="E15" s="237"/>
    </row>
    <row r="16" spans="2:5" ht="16.5" customHeight="1" x14ac:dyDescent="0.2">
      <c r="B16" s="253" t="s">
        <v>91</v>
      </c>
      <c r="C16" s="254"/>
      <c r="D16" s="23">
        <f>IF(D7="","",LOOKUP(D7,'CPI Data'!H7:H28,'CPI Data'!F7:F28))</f>
        <v>24.673154893336367</v>
      </c>
      <c r="E16" s="24">
        <f>IF(D7="","",LOOKUP(D7,'CPI Data'!H7:H28,'CPI Data'!G7:G28))</f>
        <v>66.599546090857999</v>
      </c>
    </row>
    <row r="17" spans="2:5" ht="15" x14ac:dyDescent="0.2">
      <c r="B17" s="223" t="s">
        <v>26</v>
      </c>
      <c r="C17" s="224"/>
      <c r="D17" s="29">
        <f>IF((OR(D10="",D12="")),"",(1/((1/$D$10)*D12))*60*60)</f>
        <v>641.4545454545455</v>
      </c>
      <c r="E17" s="29">
        <f>IF((OR(E10="",E12="")),"",(1/((1/E10)*E12))*60*60)</f>
        <v>641.4545454545455</v>
      </c>
    </row>
    <row r="18" spans="2:5" ht="15" x14ac:dyDescent="0.2">
      <c r="B18" s="223" t="s">
        <v>27</v>
      </c>
      <c r="C18" s="224"/>
      <c r="D18" s="29">
        <f>IF((OR(D11="",D13="")),"",(1/((1/$D$11)*D13))*60*60)</f>
        <v>1885.0909090909088</v>
      </c>
      <c r="E18" s="29">
        <f>IF((OR(E11="",E13="")),"",(1/((1/E11)*E13))*60*60)</f>
        <v>1885.0909090909088</v>
      </c>
    </row>
    <row r="19" spans="2:5" ht="15" x14ac:dyDescent="0.2">
      <c r="B19" s="223" t="s">
        <v>20</v>
      </c>
      <c r="C19" s="224"/>
      <c r="D19" s="29">
        <f>IF((OR(D17="",D18="")),"",D18-D17)</f>
        <v>1243.6363636363633</v>
      </c>
      <c r="E19" s="29">
        <f>IF((OR(E17="",E18="")),"",E18-E17)</f>
        <v>1243.6363636363633</v>
      </c>
    </row>
    <row r="20" spans="2:5" ht="15" x14ac:dyDescent="0.2">
      <c r="B20" s="223" t="s">
        <v>21</v>
      </c>
      <c r="C20" s="224"/>
      <c r="D20" s="30">
        <f>IF(D19="","",D19/3600)</f>
        <v>0.34545454545454535</v>
      </c>
      <c r="E20" s="30">
        <f>IF(E19="","",E19/3600)</f>
        <v>0.34545454545454535</v>
      </c>
    </row>
    <row r="21" spans="2:5" ht="15" x14ac:dyDescent="0.2">
      <c r="B21" s="223" t="s">
        <v>40</v>
      </c>
      <c r="C21" s="224"/>
      <c r="D21" s="31">
        <f>IF((OR(D16="",D20="")),"",D20*D16)</f>
        <v>8.5234535086071066</v>
      </c>
      <c r="E21" s="31">
        <f>IF((OR(E16="",E20="")),"",E20*E16)</f>
        <v>23.007115922296393</v>
      </c>
    </row>
    <row r="22" spans="2:5" ht="15" x14ac:dyDescent="0.2">
      <c r="B22" s="223" t="s">
        <v>39</v>
      </c>
      <c r="C22" s="224"/>
      <c r="D22" s="31">
        <f>IF(D21="","",D21*$D$9)</f>
        <v>28536.522346816593</v>
      </c>
      <c r="E22" s="31">
        <f>IF(E21="","",E21*$E$9)</f>
        <v>5797.7932124186909</v>
      </c>
    </row>
    <row r="23" spans="2:5" ht="15" x14ac:dyDescent="0.2">
      <c r="B23" s="223" t="s">
        <v>44</v>
      </c>
      <c r="C23" s="224"/>
      <c r="D23" s="32">
        <f>IF((OR(D14="",D22="")),"",D22*$D$14)</f>
        <v>399511.31285543228</v>
      </c>
      <c r="E23" s="32">
        <f>IF((OR(D14="",E22="")),"",E22*$D$14)</f>
        <v>81169.104973861671</v>
      </c>
    </row>
    <row r="24" spans="2:5" ht="15.75" x14ac:dyDescent="0.25">
      <c r="B24" s="272" t="s">
        <v>45</v>
      </c>
      <c r="C24" s="273"/>
      <c r="D24" s="271">
        <f>IF((OR(D9="",E9="",D23="",E23="")),"(Missing Input)",(D23+E23))</f>
        <v>480680.41782929393</v>
      </c>
      <c r="E24" s="271"/>
    </row>
    <row r="25" spans="2:5" ht="15.75" x14ac:dyDescent="0.25">
      <c r="B25" s="219" t="s">
        <v>56</v>
      </c>
      <c r="C25" s="220"/>
      <c r="D25" s="271">
        <f>IF((OR(D14="",D24="",D24="(Missing Input)")),"(Missing Input)",D24/D14)</f>
        <v>34334.315559235278</v>
      </c>
      <c r="E25" s="271"/>
    </row>
    <row r="26" spans="2:5" ht="15" customHeight="1" x14ac:dyDescent="0.2">
      <c r="B26" s="33"/>
      <c r="C26" s="33"/>
      <c r="D26" s="33"/>
      <c r="E26" s="33"/>
    </row>
    <row r="27" spans="2:5" ht="15.75" x14ac:dyDescent="0.25">
      <c r="B27" s="251" t="s">
        <v>141</v>
      </c>
      <c r="C27" s="252"/>
      <c r="D27" s="236"/>
      <c r="E27" s="237"/>
    </row>
    <row r="28" spans="2:5" ht="75" customHeight="1" x14ac:dyDescent="0.2">
      <c r="B28" s="270"/>
      <c r="C28" s="270"/>
      <c r="D28" s="270"/>
      <c r="E28" s="270"/>
    </row>
    <row r="29" spans="2:5" x14ac:dyDescent="0.2">
      <c r="B29" s="33"/>
      <c r="C29" s="33"/>
      <c r="D29" s="33"/>
      <c r="E29" s="130" t="s">
        <v>186</v>
      </c>
    </row>
    <row r="30" spans="2:5" x14ac:dyDescent="0.2">
      <c r="B30" s="49" t="s">
        <v>37</v>
      </c>
      <c r="C30" s="33"/>
      <c r="D30" s="33"/>
      <c r="E30" s="33"/>
    </row>
    <row r="31" spans="2:5" ht="6" customHeight="1" x14ac:dyDescent="0.2">
      <c r="B31" s="33"/>
      <c r="C31" s="33"/>
      <c r="D31" s="33"/>
      <c r="E31" s="33"/>
    </row>
    <row r="32" spans="2:5" x14ac:dyDescent="0.2">
      <c r="B32" s="49" t="s">
        <v>43</v>
      </c>
      <c r="C32" s="33"/>
      <c r="D32" s="33"/>
      <c r="E32" s="33"/>
    </row>
    <row r="33" spans="2:5" ht="6" customHeight="1" x14ac:dyDescent="0.2"/>
    <row r="34" spans="2:5" x14ac:dyDescent="0.2">
      <c r="B34" s="47" t="s">
        <v>38</v>
      </c>
      <c r="C34" s="50">
        <f ca="1">TODAY()</f>
        <v>44672</v>
      </c>
      <c r="D34" s="47"/>
      <c r="E34" s="47"/>
    </row>
    <row r="35" spans="2:5" ht="6" customHeight="1" x14ac:dyDescent="0.2">
      <c r="B35" s="33"/>
      <c r="C35" s="33"/>
      <c r="D35" s="33"/>
      <c r="E35" s="33"/>
    </row>
    <row r="36" spans="2:5" x14ac:dyDescent="0.2">
      <c r="B36" s="33" t="s">
        <v>1</v>
      </c>
      <c r="C36" s="33"/>
      <c r="D36" s="33"/>
      <c r="E36" s="33"/>
    </row>
  </sheetData>
  <sheetProtection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81" t="s">
        <v>145</v>
      </c>
      <c r="B1" s="281"/>
      <c r="C1" s="281"/>
      <c r="D1" s="281"/>
      <c r="E1" s="281"/>
      <c r="F1" s="281"/>
      <c r="G1" s="281"/>
      <c r="H1" s="281"/>
      <c r="I1" s="281"/>
    </row>
    <row r="2" spans="1:11" x14ac:dyDescent="0.2">
      <c r="A2" s="282" t="s">
        <v>60</v>
      </c>
      <c r="B2" s="282"/>
      <c r="C2" s="282"/>
      <c r="D2" s="282"/>
      <c r="E2" s="282"/>
      <c r="F2" s="282"/>
      <c r="G2" s="282"/>
      <c r="H2" s="282"/>
      <c r="I2" s="282"/>
    </row>
    <row r="3" spans="1:11" ht="30.75" customHeight="1" thickBot="1" x14ac:dyDescent="0.25">
      <c r="A3" s="283" t="s">
        <v>146</v>
      </c>
      <c r="B3" s="283"/>
      <c r="C3" s="283"/>
      <c r="D3" s="283"/>
      <c r="E3" s="283"/>
      <c r="F3" s="283"/>
      <c r="G3" s="283"/>
      <c r="H3" s="283"/>
      <c r="I3" s="283"/>
    </row>
    <row r="4" spans="1:11" ht="19.5" hidden="1" customHeight="1" thickBot="1" x14ac:dyDescent="0.25">
      <c r="A4" s="284" t="s">
        <v>7</v>
      </c>
      <c r="B4" s="284"/>
      <c r="C4" s="284"/>
      <c r="D4" s="284"/>
      <c r="E4" s="284"/>
      <c r="F4" s="284"/>
      <c r="G4" s="284"/>
      <c r="H4" s="284"/>
      <c r="I4" s="284"/>
    </row>
    <row r="5" spans="1:11" ht="14.25" customHeight="1" x14ac:dyDescent="0.2">
      <c r="A5" s="290" t="s">
        <v>11</v>
      </c>
      <c r="B5" s="288" t="s">
        <v>2</v>
      </c>
      <c r="C5" s="288"/>
      <c r="D5" s="288" t="s">
        <v>6</v>
      </c>
      <c r="E5" s="288" t="s">
        <v>5</v>
      </c>
      <c r="F5" s="287" t="s">
        <v>8</v>
      </c>
      <c r="G5" s="287"/>
      <c r="H5" s="285" t="s">
        <v>12</v>
      </c>
      <c r="I5" s="277" t="s">
        <v>13</v>
      </c>
    </row>
    <row r="6" spans="1:11" x14ac:dyDescent="0.2">
      <c r="A6" s="291"/>
      <c r="B6" s="12" t="s">
        <v>3</v>
      </c>
      <c r="C6" s="12" t="s">
        <v>4</v>
      </c>
      <c r="D6" s="289"/>
      <c r="E6" s="289"/>
      <c r="F6" s="12" t="s">
        <v>9</v>
      </c>
      <c r="G6" s="12" t="s">
        <v>10</v>
      </c>
      <c r="H6" s="286"/>
      <c r="I6" s="278"/>
    </row>
    <row r="7" spans="1:11" x14ac:dyDescent="0.2">
      <c r="A7" s="13">
        <v>2008</v>
      </c>
      <c r="B7" s="14">
        <v>214.429</v>
      </c>
      <c r="C7" s="14">
        <v>216.17699999999999</v>
      </c>
      <c r="D7" s="14">
        <v>215.303</v>
      </c>
      <c r="E7" s="15"/>
      <c r="F7" s="16">
        <v>19.22</v>
      </c>
      <c r="G7" s="16">
        <v>51.88</v>
      </c>
      <c r="H7" s="17">
        <v>2009</v>
      </c>
      <c r="I7" s="278"/>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78"/>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78"/>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78"/>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78"/>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78"/>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78"/>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78"/>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78"/>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78"/>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78"/>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78"/>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79"/>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80"/>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74" t="s">
        <v>65</v>
      </c>
    </row>
    <row r="22" spans="1:14" s="6" customFormat="1" x14ac:dyDescent="0.2">
      <c r="A22" s="10">
        <v>2023</v>
      </c>
      <c r="B22" s="95"/>
      <c r="C22" s="95"/>
      <c r="D22" s="95"/>
      <c r="E22" s="98"/>
      <c r="F22" s="19">
        <f t="shared" si="3"/>
        <v>25.166617991203093</v>
      </c>
      <c r="G22" s="19">
        <f t="shared" si="4"/>
        <v>67.931537012675165</v>
      </c>
      <c r="H22" s="8">
        <v>2024</v>
      </c>
      <c r="I22" s="275"/>
    </row>
    <row r="23" spans="1:14" s="6" customFormat="1" x14ac:dyDescent="0.2">
      <c r="A23" s="10">
        <v>2024</v>
      </c>
      <c r="B23" s="95"/>
      <c r="C23" s="95"/>
      <c r="D23" s="95"/>
      <c r="E23" s="98"/>
      <c r="F23" s="19">
        <f t="shared" si="3"/>
        <v>25.669950351027154</v>
      </c>
      <c r="G23" s="19">
        <f t="shared" si="4"/>
        <v>69.290167752928667</v>
      </c>
      <c r="H23" s="8">
        <v>2025</v>
      </c>
      <c r="I23" s="275"/>
    </row>
    <row r="24" spans="1:14" s="6" customFormat="1" x14ac:dyDescent="0.2">
      <c r="A24" s="10">
        <v>2025</v>
      </c>
      <c r="B24" s="95"/>
      <c r="C24" s="95"/>
      <c r="D24" s="95"/>
      <c r="E24" s="98"/>
      <c r="F24" s="19">
        <f t="shared" si="3"/>
        <v>26.183349358047696</v>
      </c>
      <c r="G24" s="19">
        <f t="shared" si="4"/>
        <v>70.675971107987237</v>
      </c>
      <c r="H24" s="8">
        <v>2026</v>
      </c>
      <c r="I24" s="275"/>
    </row>
    <row r="25" spans="1:14" s="6" customFormat="1" x14ac:dyDescent="0.2">
      <c r="A25" s="10">
        <v>2026</v>
      </c>
      <c r="B25" s="95"/>
      <c r="C25" s="95"/>
      <c r="D25" s="95"/>
      <c r="E25" s="98"/>
      <c r="F25" s="19">
        <f t="shared" si="3"/>
        <v>26.70701634520865</v>
      </c>
      <c r="G25" s="19">
        <f t="shared" si="4"/>
        <v>72.089490530146989</v>
      </c>
      <c r="H25" s="8">
        <v>2027</v>
      </c>
      <c r="I25" s="275"/>
    </row>
    <row r="26" spans="1:14" s="6" customFormat="1" x14ac:dyDescent="0.2">
      <c r="A26" s="10">
        <v>2027</v>
      </c>
      <c r="B26" s="95"/>
      <c r="C26" s="95"/>
      <c r="D26" s="95"/>
      <c r="E26" s="98"/>
      <c r="F26" s="19">
        <f t="shared" si="3"/>
        <v>27.241156672112822</v>
      </c>
      <c r="G26" s="19">
        <f t="shared" si="4"/>
        <v>73.53128034074993</v>
      </c>
      <c r="H26" s="8">
        <v>2028</v>
      </c>
      <c r="I26" s="275"/>
    </row>
    <row r="27" spans="1:14" s="6" customFormat="1" x14ac:dyDescent="0.2">
      <c r="A27" s="10">
        <v>2028</v>
      </c>
      <c r="B27" s="95"/>
      <c r="C27" s="95"/>
      <c r="D27" s="95"/>
      <c r="E27" s="98"/>
      <c r="F27" s="19">
        <f t="shared" si="3"/>
        <v>27.78597980555508</v>
      </c>
      <c r="G27" s="19">
        <f t="shared" si="4"/>
        <v>75.001905947564936</v>
      </c>
      <c r="H27" s="8">
        <v>2029</v>
      </c>
      <c r="I27" s="275"/>
    </row>
    <row r="28" spans="1:14" s="6" customFormat="1" ht="13.5" thickBot="1" x14ac:dyDescent="0.25">
      <c r="A28" s="11">
        <v>2029</v>
      </c>
      <c r="B28" s="96"/>
      <c r="C28" s="96"/>
      <c r="D28" s="96"/>
      <c r="E28" s="99"/>
      <c r="F28" s="20">
        <f t="shared" si="3"/>
        <v>28.34169940166618</v>
      </c>
      <c r="G28" s="20">
        <f t="shared" si="4"/>
        <v>76.501944066516231</v>
      </c>
      <c r="H28" s="9">
        <v>2030</v>
      </c>
      <c r="I28" s="276"/>
    </row>
    <row r="30" spans="1:14" x14ac:dyDescent="0.2">
      <c r="A30" s="46" t="s">
        <v>192</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topLeftCell="A22" workbookViewId="0">
      <selection activeCell="R70" sqref="R70"/>
    </sheetView>
  </sheetViews>
  <sheetFormatPr defaultRowHeight="15" x14ac:dyDescent="0.25"/>
  <cols>
    <col min="1" max="1" width="9.140625" style="43"/>
    <col min="2" max="16384" width="9.140625" style="34"/>
  </cols>
  <sheetData>
    <row r="1" spans="1:18" x14ac:dyDescent="0.25">
      <c r="A1" s="296" t="s">
        <v>34</v>
      </c>
      <c r="B1" s="297"/>
      <c r="C1" s="297"/>
      <c r="D1" s="297"/>
      <c r="E1" s="297"/>
      <c r="F1" s="297"/>
      <c r="G1" s="297"/>
      <c r="H1" s="297"/>
      <c r="I1" s="297"/>
      <c r="J1" s="297"/>
      <c r="K1" s="297"/>
      <c r="L1" s="297"/>
      <c r="M1" s="297"/>
      <c r="N1" s="297"/>
      <c r="O1" s="297"/>
    </row>
    <row r="2" spans="1:18" s="36" customFormat="1" ht="46.5" customHeight="1" x14ac:dyDescent="0.25">
      <c r="A2" s="35"/>
      <c r="B2" s="294" t="s">
        <v>64</v>
      </c>
      <c r="C2" s="294"/>
      <c r="D2" s="294"/>
      <c r="E2" s="294"/>
      <c r="F2" s="294"/>
      <c r="G2" s="294"/>
      <c r="H2" s="294"/>
      <c r="I2" s="294"/>
      <c r="J2" s="294"/>
      <c r="K2" s="294"/>
      <c r="L2" s="294"/>
      <c r="M2" s="294"/>
      <c r="N2" s="294"/>
      <c r="O2" s="294"/>
    </row>
    <row r="3" spans="1:18" s="36" customFormat="1" ht="15" hidden="1" customHeight="1" x14ac:dyDescent="0.25">
      <c r="A3" s="35"/>
      <c r="B3" s="298" t="s">
        <v>31</v>
      </c>
      <c r="C3" s="294"/>
      <c r="D3" s="294"/>
      <c r="E3" s="294"/>
      <c r="F3" s="294"/>
      <c r="G3" s="294"/>
      <c r="H3" s="294"/>
      <c r="I3" s="294"/>
      <c r="J3" s="294"/>
      <c r="K3" s="294"/>
      <c r="L3" s="294"/>
      <c r="M3" s="294"/>
      <c r="N3" s="294"/>
      <c r="O3" s="294"/>
    </row>
    <row r="4" spans="1:18" s="53" customFormat="1" ht="30.75" hidden="1" customHeight="1" x14ac:dyDescent="0.25">
      <c r="A4" s="52"/>
      <c r="B4" s="293" t="s">
        <v>61</v>
      </c>
      <c r="C4" s="293"/>
      <c r="D4" s="293"/>
      <c r="E4" s="293"/>
      <c r="F4" s="293"/>
      <c r="G4" s="293"/>
      <c r="H4" s="293"/>
      <c r="I4" s="293"/>
      <c r="J4" s="293"/>
      <c r="K4" s="293"/>
      <c r="L4" s="293"/>
      <c r="M4" s="293"/>
      <c r="N4" s="293"/>
      <c r="O4" s="293"/>
    </row>
    <row r="5" spans="1:18" s="53" customFormat="1" ht="15" hidden="1" customHeight="1" x14ac:dyDescent="0.25">
      <c r="A5" s="52"/>
      <c r="B5" s="57" t="s">
        <v>60</v>
      </c>
      <c r="C5" s="51"/>
      <c r="D5" s="51"/>
      <c r="E5" s="51"/>
      <c r="F5" s="51"/>
      <c r="G5" s="51"/>
      <c r="H5" s="51"/>
      <c r="I5" s="51"/>
      <c r="J5" s="51"/>
      <c r="K5" s="51"/>
      <c r="L5" s="51"/>
      <c r="M5" s="51"/>
      <c r="N5" s="51"/>
      <c r="O5" s="51"/>
    </row>
    <row r="6" spans="1:18" s="36" customFormat="1" ht="45" hidden="1" customHeight="1" x14ac:dyDescent="0.25">
      <c r="A6" s="35"/>
      <c r="B6" s="299" t="s">
        <v>62</v>
      </c>
      <c r="C6" s="294"/>
      <c r="D6" s="294"/>
      <c r="E6" s="294"/>
      <c r="F6" s="294"/>
      <c r="G6" s="294"/>
      <c r="H6" s="294"/>
      <c r="I6" s="294"/>
      <c r="J6" s="294"/>
      <c r="K6" s="294"/>
      <c r="L6" s="294"/>
      <c r="M6" s="294"/>
      <c r="N6" s="294"/>
      <c r="O6" s="294"/>
      <c r="R6" s="81"/>
    </row>
    <row r="7" spans="1:18" s="100" customFormat="1" x14ac:dyDescent="0.25">
      <c r="A7" s="52"/>
      <c r="B7" s="303" t="s">
        <v>60</v>
      </c>
      <c r="C7" s="303"/>
      <c r="D7" s="303"/>
      <c r="E7" s="303"/>
      <c r="F7" s="303"/>
      <c r="G7" s="303"/>
      <c r="H7" s="115"/>
      <c r="I7" s="115"/>
      <c r="J7" s="115"/>
      <c r="K7" s="115"/>
      <c r="L7" s="115"/>
      <c r="M7" s="115"/>
      <c r="N7" s="115"/>
      <c r="O7" s="115"/>
    </row>
    <row r="8" spans="1:18" s="100" customFormat="1" ht="60" customHeight="1" x14ac:dyDescent="0.25">
      <c r="A8" s="52"/>
      <c r="B8" s="302" t="s">
        <v>148</v>
      </c>
      <c r="C8" s="302"/>
      <c r="D8" s="302"/>
      <c r="E8" s="302"/>
      <c r="F8" s="302"/>
      <c r="G8" s="302"/>
      <c r="H8" s="302"/>
      <c r="I8" s="302"/>
      <c r="J8" s="302"/>
      <c r="K8" s="302"/>
      <c r="L8" s="302"/>
      <c r="M8" s="302"/>
      <c r="N8" s="302"/>
      <c r="O8" s="302"/>
    </row>
    <row r="9" spans="1:18" ht="5.0999999999999996" customHeight="1" x14ac:dyDescent="0.25">
      <c r="A9" s="37"/>
    </row>
    <row r="10" spans="1:18" ht="15" customHeight="1" x14ac:dyDescent="0.25">
      <c r="A10" s="38" t="s">
        <v>32</v>
      </c>
      <c r="B10" s="300" t="s">
        <v>147</v>
      </c>
      <c r="C10" s="301"/>
      <c r="D10" s="301"/>
      <c r="E10" s="301"/>
      <c r="F10" s="301"/>
      <c r="G10" s="301"/>
      <c r="H10" s="301"/>
      <c r="I10" s="301"/>
      <c r="J10" s="301"/>
      <c r="K10" s="301"/>
      <c r="L10" s="301"/>
      <c r="M10" s="301"/>
      <c r="N10" s="301"/>
      <c r="O10" s="301"/>
    </row>
    <row r="11" spans="1:18" ht="15" customHeight="1" x14ac:dyDescent="0.25">
      <c r="A11" s="37"/>
      <c r="B11" s="294" t="s">
        <v>94</v>
      </c>
      <c r="C11" s="295"/>
      <c r="D11" s="295"/>
      <c r="E11" s="295"/>
      <c r="F11" s="295"/>
      <c r="G11" s="295"/>
      <c r="H11" s="295"/>
      <c r="I11" s="295"/>
      <c r="J11" s="295"/>
      <c r="K11" s="295"/>
      <c r="L11" s="295"/>
      <c r="M11" s="295"/>
      <c r="N11" s="295"/>
      <c r="O11" s="295"/>
    </row>
    <row r="12" spans="1:18" ht="15" customHeight="1" x14ac:dyDescent="0.25">
      <c r="A12" s="37"/>
      <c r="C12" s="294" t="s">
        <v>142</v>
      </c>
      <c r="D12" s="295"/>
      <c r="E12" s="295"/>
      <c r="F12" s="295"/>
      <c r="G12" s="295"/>
      <c r="H12" s="295"/>
      <c r="I12" s="295"/>
      <c r="J12" s="295"/>
      <c r="K12" s="295"/>
      <c r="L12" s="295"/>
      <c r="M12" s="295"/>
      <c r="N12" s="295"/>
      <c r="O12" s="295"/>
    </row>
    <row r="13" spans="1:18" ht="15" customHeight="1" x14ac:dyDescent="0.25">
      <c r="A13" s="37"/>
      <c r="B13" s="294" t="s">
        <v>149</v>
      </c>
      <c r="C13" s="295"/>
      <c r="D13" s="295"/>
      <c r="E13" s="295"/>
      <c r="F13" s="295"/>
      <c r="G13" s="295"/>
      <c r="H13" s="295"/>
      <c r="I13" s="295"/>
      <c r="J13" s="295"/>
      <c r="K13" s="295"/>
      <c r="L13" s="295"/>
      <c r="M13" s="295"/>
      <c r="N13" s="295"/>
      <c r="O13" s="295"/>
    </row>
    <row r="14" spans="1:18" ht="15" customHeight="1" x14ac:dyDescent="0.25">
      <c r="A14" s="37"/>
      <c r="C14" s="294" t="s">
        <v>150</v>
      </c>
      <c r="D14" s="295"/>
      <c r="E14" s="295"/>
      <c r="F14" s="295"/>
      <c r="G14" s="295"/>
      <c r="H14" s="295"/>
      <c r="I14" s="295"/>
      <c r="J14" s="295"/>
      <c r="K14" s="295"/>
      <c r="L14" s="295"/>
      <c r="M14" s="295"/>
      <c r="N14" s="295"/>
      <c r="O14" s="295"/>
    </row>
    <row r="15" spans="1:18" ht="15" customHeight="1" x14ac:dyDescent="0.25">
      <c r="A15" s="37"/>
      <c r="B15" s="294" t="s">
        <v>151</v>
      </c>
      <c r="C15" s="295"/>
      <c r="D15" s="295"/>
      <c r="E15" s="295"/>
      <c r="F15" s="295"/>
      <c r="G15" s="295"/>
      <c r="H15" s="295"/>
      <c r="I15" s="295"/>
      <c r="J15" s="295"/>
      <c r="K15" s="295"/>
      <c r="L15" s="295"/>
      <c r="M15" s="295"/>
      <c r="N15" s="295"/>
      <c r="O15" s="295"/>
    </row>
    <row r="16" spans="1:18" ht="30" customHeight="1" x14ac:dyDescent="0.25">
      <c r="A16" s="37"/>
      <c r="C16" s="294" t="s">
        <v>152</v>
      </c>
      <c r="D16" s="294"/>
      <c r="E16" s="294"/>
      <c r="F16" s="294"/>
      <c r="G16" s="294"/>
      <c r="H16" s="294"/>
      <c r="I16" s="294"/>
      <c r="J16" s="294"/>
      <c r="K16" s="294"/>
      <c r="L16" s="294"/>
      <c r="M16" s="294"/>
      <c r="N16" s="294"/>
      <c r="O16" s="294"/>
    </row>
    <row r="17" spans="1:15" ht="15" customHeight="1" x14ac:dyDescent="0.25">
      <c r="A17" s="37"/>
      <c r="C17" s="294" t="s">
        <v>153</v>
      </c>
      <c r="D17" s="294"/>
      <c r="E17" s="294"/>
      <c r="F17" s="294"/>
      <c r="G17" s="294"/>
      <c r="H17" s="294"/>
      <c r="I17" s="294"/>
      <c r="J17" s="294"/>
      <c r="K17" s="294"/>
      <c r="L17" s="294"/>
      <c r="M17" s="294"/>
      <c r="N17" s="294"/>
      <c r="O17" s="294"/>
    </row>
    <row r="18" spans="1:15" ht="9.9499999999999993" customHeight="1" x14ac:dyDescent="0.25">
      <c r="A18" s="37"/>
      <c r="C18" s="39"/>
      <c r="D18" s="39"/>
      <c r="E18" s="39"/>
      <c r="F18" s="39"/>
      <c r="G18" s="39"/>
      <c r="H18" s="39"/>
      <c r="I18" s="39"/>
      <c r="J18" s="39"/>
      <c r="K18" s="39"/>
      <c r="L18" s="39"/>
      <c r="M18" s="39"/>
      <c r="N18" s="39"/>
      <c r="O18" s="39"/>
    </row>
    <row r="19" spans="1:15" x14ac:dyDescent="0.25">
      <c r="A19" s="305" t="s">
        <v>95</v>
      </c>
      <c r="B19" s="295"/>
      <c r="C19" s="295"/>
      <c r="D19" s="295"/>
      <c r="E19" s="295"/>
      <c r="F19" s="295"/>
      <c r="G19" s="295"/>
      <c r="H19" s="295"/>
      <c r="I19" s="295"/>
      <c r="J19" s="295"/>
      <c r="K19" s="295"/>
      <c r="L19" s="295"/>
      <c r="M19" s="295"/>
      <c r="N19" s="295"/>
      <c r="O19" s="295"/>
    </row>
    <row r="20" spans="1:15" ht="45" customHeight="1" x14ac:dyDescent="0.25">
      <c r="A20" s="40"/>
      <c r="B20" s="294" t="s">
        <v>178</v>
      </c>
      <c r="C20" s="294"/>
      <c r="D20" s="294"/>
      <c r="E20" s="294"/>
      <c r="F20" s="294"/>
      <c r="G20" s="294"/>
      <c r="H20" s="294"/>
      <c r="I20" s="294"/>
      <c r="J20" s="294"/>
      <c r="K20" s="294"/>
      <c r="L20" s="294"/>
      <c r="M20" s="294"/>
      <c r="N20" s="294"/>
      <c r="O20" s="294"/>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154</v>
      </c>
      <c r="C22" s="125" t="s">
        <v>157</v>
      </c>
      <c r="D22" s="124" t="s">
        <v>154</v>
      </c>
      <c r="E22" s="125" t="s">
        <v>157</v>
      </c>
      <c r="F22" s="124" t="s">
        <v>154</v>
      </c>
      <c r="G22" s="125" t="s">
        <v>157</v>
      </c>
      <c r="H22" s="124"/>
      <c r="I22" s="124" t="s">
        <v>155</v>
      </c>
      <c r="J22" s="124" t="s">
        <v>156</v>
      </c>
      <c r="K22" s="124" t="s">
        <v>155</v>
      </c>
      <c r="L22" s="124" t="s">
        <v>156</v>
      </c>
      <c r="M22" s="124"/>
      <c r="N22" s="124"/>
      <c r="O22" s="124"/>
    </row>
    <row r="23" spans="1:15" ht="9.9499999999999993" customHeight="1" x14ac:dyDescent="0.25">
      <c r="A23" s="101"/>
      <c r="B23" s="127">
        <v>2000</v>
      </c>
      <c r="C23" s="127">
        <v>3.4</v>
      </c>
      <c r="D23" s="127">
        <v>2010</v>
      </c>
      <c r="E23" s="127">
        <v>1.6</v>
      </c>
      <c r="F23" s="127">
        <v>2020</v>
      </c>
      <c r="G23" s="127">
        <v>1.2</v>
      </c>
      <c r="H23" s="127"/>
      <c r="I23" s="127" t="s">
        <v>166</v>
      </c>
      <c r="J23" s="127">
        <f>AVERAGE(C23:C32)</f>
        <v>2.5599999999999996</v>
      </c>
      <c r="K23" s="127" t="s">
        <v>160</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165</v>
      </c>
      <c r="J24" s="127">
        <f>AVERAGE(C24:C32,E23)</f>
        <v>2.3800000000000003</v>
      </c>
      <c r="K24" s="127" t="s">
        <v>159</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167</v>
      </c>
      <c r="J25" s="127">
        <f>AVERAGE(C25:C32,E23:E24)</f>
        <v>2.4200000000000004</v>
      </c>
      <c r="K25" s="127" t="s">
        <v>158</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168</v>
      </c>
      <c r="J26" s="127">
        <f>AVERAGE(C26:C32,E23:E25)</f>
        <v>2.4700000000000006</v>
      </c>
      <c r="K26" s="127" t="s">
        <v>171</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169</v>
      </c>
      <c r="J27" s="127">
        <f>AVERAGE(C27:C32,E23:E26)</f>
        <v>2.39</v>
      </c>
      <c r="K27" s="127" t="s">
        <v>172</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170</v>
      </c>
      <c r="J28" s="127">
        <f>AVERAGE(C28:C32,E23:E27)</f>
        <v>2.2800000000000002</v>
      </c>
      <c r="K28" s="127" t="s">
        <v>173</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164</v>
      </c>
      <c r="J29" s="127">
        <f>AVERAGE(C29:C32,E23:E28)</f>
        <v>1.9500000000000004</v>
      </c>
      <c r="K29" s="127" t="s">
        <v>174</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163</v>
      </c>
      <c r="J30" s="127">
        <f>AVERAGE(C30:C32,E23:E29)</f>
        <v>1.7600000000000002</v>
      </c>
      <c r="K30" s="127" t="s">
        <v>175</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162</v>
      </c>
      <c r="J31" s="127">
        <f>AVERAGE(C31:C32,E23:E30)</f>
        <v>1.69</v>
      </c>
      <c r="K31" s="127" t="s">
        <v>176</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161</v>
      </c>
      <c r="J32" s="127">
        <f>AVERAGE(C32,E23:E31)</f>
        <v>1.55</v>
      </c>
      <c r="K32" s="127" t="s">
        <v>177</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33</v>
      </c>
      <c r="B34" s="300" t="s">
        <v>179</v>
      </c>
      <c r="C34" s="300"/>
      <c r="D34" s="300"/>
      <c r="E34" s="300"/>
      <c r="F34" s="300"/>
      <c r="G34" s="300"/>
      <c r="H34" s="300"/>
      <c r="I34" s="300"/>
      <c r="J34" s="300"/>
      <c r="K34" s="300"/>
      <c r="L34" s="300"/>
      <c r="M34" s="300"/>
      <c r="N34" s="300"/>
      <c r="O34" s="300"/>
    </row>
    <row r="35" spans="1:15" x14ac:dyDescent="0.25">
      <c r="A35" s="37"/>
      <c r="B35" s="294" t="s">
        <v>182</v>
      </c>
      <c r="C35" s="306"/>
      <c r="D35" s="306"/>
      <c r="E35" s="306"/>
      <c r="F35" s="306"/>
      <c r="G35" s="306"/>
      <c r="H35" s="306"/>
      <c r="I35" s="306"/>
      <c r="J35" s="306"/>
      <c r="K35" s="306"/>
      <c r="L35" s="306"/>
      <c r="M35" s="306"/>
      <c r="N35" s="306"/>
      <c r="O35" s="306"/>
    </row>
    <row r="36" spans="1:15" x14ac:dyDescent="0.25">
      <c r="A36" s="37"/>
      <c r="B36" s="39"/>
      <c r="C36" s="294" t="s">
        <v>180</v>
      </c>
      <c r="D36" s="306"/>
      <c r="E36" s="306"/>
      <c r="F36" s="306"/>
      <c r="G36" s="306"/>
      <c r="H36" s="306"/>
      <c r="I36" s="306"/>
      <c r="J36" s="306"/>
      <c r="K36" s="306"/>
      <c r="L36" s="306"/>
      <c r="M36" s="306"/>
      <c r="N36" s="306"/>
      <c r="O36" s="306"/>
    </row>
    <row r="37" spans="1:15" x14ac:dyDescent="0.25">
      <c r="A37" s="37"/>
      <c r="B37" s="39"/>
      <c r="C37" s="294" t="s">
        <v>181</v>
      </c>
      <c r="D37" s="306"/>
      <c r="E37" s="306"/>
      <c r="F37" s="306"/>
      <c r="G37" s="306"/>
      <c r="H37" s="306"/>
      <c r="I37" s="306"/>
      <c r="J37" s="306"/>
      <c r="K37" s="306"/>
      <c r="L37" s="306"/>
      <c r="M37" s="306"/>
      <c r="N37" s="306"/>
      <c r="O37" s="306"/>
    </row>
    <row r="38" spans="1:15" x14ac:dyDescent="0.25">
      <c r="A38" s="37"/>
      <c r="B38" s="294" t="s">
        <v>183</v>
      </c>
      <c r="C38" s="306"/>
      <c r="D38" s="306"/>
      <c r="E38" s="306"/>
      <c r="F38" s="306"/>
      <c r="G38" s="306"/>
      <c r="H38" s="306"/>
      <c r="I38" s="306"/>
      <c r="J38" s="306"/>
      <c r="K38" s="306"/>
      <c r="L38" s="306"/>
      <c r="M38" s="306"/>
      <c r="N38" s="306"/>
      <c r="O38" s="306"/>
    </row>
    <row r="39" spans="1:15" ht="30" customHeight="1" x14ac:dyDescent="0.25">
      <c r="A39" s="37"/>
      <c r="B39" s="39"/>
      <c r="C39" s="294" t="s">
        <v>184</v>
      </c>
      <c r="D39" s="306"/>
      <c r="E39" s="306"/>
      <c r="F39" s="306"/>
      <c r="G39" s="306"/>
      <c r="H39" s="306"/>
      <c r="I39" s="306"/>
      <c r="J39" s="306"/>
      <c r="K39" s="306"/>
      <c r="L39" s="306"/>
      <c r="M39" s="306"/>
      <c r="N39" s="306"/>
      <c r="O39" s="306"/>
    </row>
    <row r="40" spans="1:15" x14ac:dyDescent="0.25">
      <c r="A40" s="37"/>
      <c r="B40" s="39"/>
      <c r="C40" s="294" t="s">
        <v>185</v>
      </c>
      <c r="D40" s="306"/>
      <c r="E40" s="306"/>
      <c r="F40" s="306"/>
      <c r="G40" s="306"/>
      <c r="H40" s="306"/>
      <c r="I40" s="306"/>
      <c r="J40" s="306"/>
      <c r="K40" s="306"/>
      <c r="L40" s="306"/>
      <c r="M40" s="306"/>
      <c r="N40" s="306"/>
      <c r="O40" s="306"/>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92" t="s">
        <v>92</v>
      </c>
      <c r="B42" s="292"/>
      <c r="C42" s="292"/>
      <c r="D42" s="292"/>
      <c r="E42" s="292"/>
      <c r="F42" s="292"/>
      <c r="G42" s="292"/>
      <c r="H42" s="292"/>
      <c r="I42" s="292"/>
      <c r="J42" s="292"/>
      <c r="K42" s="292"/>
      <c r="L42" s="292"/>
      <c r="M42" s="292"/>
      <c r="N42" s="292"/>
      <c r="O42" s="292"/>
    </row>
    <row r="43" spans="1:15" ht="30" customHeight="1" x14ac:dyDescent="0.25">
      <c r="A43" s="68"/>
      <c r="B43" s="293" t="s">
        <v>73</v>
      </c>
      <c r="C43" s="293"/>
      <c r="D43" s="293"/>
      <c r="E43" s="293"/>
      <c r="F43" s="293"/>
      <c r="G43" s="293"/>
      <c r="H43" s="293"/>
      <c r="I43" s="293"/>
      <c r="J43" s="293"/>
      <c r="K43" s="293"/>
      <c r="L43" s="293"/>
      <c r="M43" s="293"/>
      <c r="N43" s="293"/>
      <c r="O43" s="293"/>
    </row>
    <row r="44" spans="1:15" ht="9.9499999999999993" customHeight="1" x14ac:dyDescent="0.25">
      <c r="A44" s="68"/>
    </row>
    <row r="45" spans="1:15" x14ac:dyDescent="0.25">
      <c r="A45" s="292" t="s">
        <v>93</v>
      </c>
      <c r="B45" s="292"/>
      <c r="C45" s="292"/>
      <c r="D45" s="292"/>
      <c r="E45" s="292"/>
      <c r="F45" s="292"/>
      <c r="G45" s="292"/>
      <c r="H45" s="292"/>
      <c r="I45" s="292"/>
      <c r="J45" s="292"/>
      <c r="K45" s="292"/>
      <c r="L45" s="292"/>
      <c r="M45" s="292"/>
      <c r="N45" s="292"/>
      <c r="O45" s="292"/>
    </row>
    <row r="46" spans="1:15" ht="75" customHeight="1" x14ac:dyDescent="0.25">
      <c r="A46" s="68"/>
      <c r="B46" s="293" t="s">
        <v>97</v>
      </c>
      <c r="C46" s="293"/>
      <c r="D46" s="293"/>
      <c r="E46" s="293"/>
      <c r="F46" s="293"/>
      <c r="G46" s="293"/>
      <c r="H46" s="293"/>
      <c r="I46" s="293"/>
      <c r="J46" s="293"/>
      <c r="K46" s="293"/>
      <c r="L46" s="293"/>
      <c r="M46" s="293"/>
      <c r="N46" s="293"/>
      <c r="O46" s="293"/>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92" t="s">
        <v>100</v>
      </c>
      <c r="B48" s="292"/>
      <c r="C48" s="292"/>
      <c r="D48" s="292"/>
      <c r="E48" s="292"/>
      <c r="F48" s="292"/>
      <c r="G48" s="292"/>
      <c r="H48" s="292"/>
      <c r="I48" s="292"/>
      <c r="J48" s="292"/>
      <c r="K48" s="292"/>
      <c r="L48" s="292"/>
      <c r="M48" s="292"/>
      <c r="N48" s="292"/>
      <c r="O48" s="292"/>
    </row>
    <row r="49" spans="1:15" ht="30" customHeight="1" x14ac:dyDescent="0.25">
      <c r="A49" s="68"/>
      <c r="B49" s="293" t="s">
        <v>101</v>
      </c>
      <c r="C49" s="293"/>
      <c r="D49" s="293"/>
      <c r="E49" s="293"/>
      <c r="F49" s="293"/>
      <c r="G49" s="293"/>
      <c r="H49" s="293"/>
      <c r="I49" s="293"/>
      <c r="J49" s="293"/>
      <c r="K49" s="293"/>
      <c r="L49" s="293"/>
      <c r="M49" s="293"/>
      <c r="N49" s="293"/>
      <c r="O49" s="293"/>
    </row>
    <row r="50" spans="1:15" ht="9.9499999999999993" customHeight="1" x14ac:dyDescent="0.25">
      <c r="A50" s="68"/>
    </row>
    <row r="51" spans="1:15" x14ac:dyDescent="0.25">
      <c r="A51" s="292" t="s">
        <v>98</v>
      </c>
      <c r="B51" s="292"/>
      <c r="C51" s="292"/>
      <c r="D51" s="292"/>
      <c r="E51" s="292"/>
      <c r="F51" s="292"/>
      <c r="G51" s="292"/>
      <c r="H51" s="292"/>
      <c r="I51" s="292"/>
      <c r="J51" s="292"/>
      <c r="K51" s="292"/>
      <c r="L51" s="292"/>
      <c r="M51" s="292"/>
      <c r="N51" s="292"/>
      <c r="O51" s="292"/>
    </row>
    <row r="52" spans="1:15" ht="45" customHeight="1" x14ac:dyDescent="0.25">
      <c r="A52" s="68"/>
      <c r="B52" s="293" t="s">
        <v>143</v>
      </c>
      <c r="C52" s="293"/>
      <c r="D52" s="293"/>
      <c r="E52" s="293"/>
      <c r="F52" s="293"/>
      <c r="G52" s="293"/>
      <c r="H52" s="293"/>
      <c r="I52" s="293"/>
      <c r="J52" s="293"/>
      <c r="K52" s="293"/>
      <c r="L52" s="293"/>
      <c r="M52" s="293"/>
      <c r="N52" s="293"/>
      <c r="O52" s="293"/>
    </row>
    <row r="53" spans="1:15" ht="9.9499999999999993" customHeight="1" x14ac:dyDescent="0.25">
      <c r="A53" s="68"/>
    </row>
    <row r="54" spans="1:15" x14ac:dyDescent="0.25">
      <c r="A54" s="76" t="s">
        <v>99</v>
      </c>
    </row>
    <row r="55" spans="1:15" x14ac:dyDescent="0.25">
      <c r="A55" s="42"/>
      <c r="B55" s="37" t="s">
        <v>35</v>
      </c>
      <c r="C55" s="304" t="s">
        <v>63</v>
      </c>
      <c r="D55" s="304"/>
      <c r="E55" s="304"/>
      <c r="F55" s="44" t="s">
        <v>36</v>
      </c>
      <c r="G55" s="304" t="s">
        <v>144</v>
      </c>
      <c r="H55" s="304"/>
      <c r="I55" s="304"/>
      <c r="J55" s="304"/>
    </row>
    <row r="56" spans="1:15" ht="9.9499999999999993" customHeight="1" x14ac:dyDescent="0.25"/>
    <row r="57" spans="1:15" x14ac:dyDescent="0.25">
      <c r="A57" s="45" t="s">
        <v>192</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189</v>
      </c>
      <c r="B1" s="139"/>
    </row>
    <row r="2" spans="1:2" s="133" customFormat="1" ht="30" customHeight="1" x14ac:dyDescent="0.2">
      <c r="A2" s="145" t="s">
        <v>192</v>
      </c>
      <c r="B2" s="139"/>
    </row>
    <row r="3" spans="1:2" s="131" customFormat="1" x14ac:dyDescent="0.2">
      <c r="A3" s="140" t="s">
        <v>187</v>
      </c>
      <c r="B3" s="141" t="s">
        <v>188</v>
      </c>
    </row>
    <row r="4" spans="1:2" s="65" customFormat="1" ht="25.5" x14ac:dyDescent="0.2">
      <c r="A4" s="137" t="s">
        <v>190</v>
      </c>
      <c r="B4" s="138" t="s">
        <v>191</v>
      </c>
    </row>
    <row r="5" spans="1:2" s="65" customFormat="1" ht="178.5" x14ac:dyDescent="0.2">
      <c r="A5" s="136">
        <v>43133</v>
      </c>
      <c r="B5" s="138" t="s">
        <v>194</v>
      </c>
    </row>
    <row r="6" spans="1:2" s="65" customFormat="1" ht="25.5" x14ac:dyDescent="0.2">
      <c r="A6" s="136">
        <v>43501</v>
      </c>
      <c r="B6" s="138" t="s">
        <v>197</v>
      </c>
    </row>
    <row r="7" spans="1:2" ht="114.75" x14ac:dyDescent="0.2">
      <c r="A7" s="134">
        <v>43880</v>
      </c>
      <c r="B7" s="135" t="s">
        <v>195</v>
      </c>
    </row>
    <row r="8" spans="1:2" ht="191.25" x14ac:dyDescent="0.2">
      <c r="A8" s="134">
        <v>44601</v>
      </c>
      <c r="B8" s="135" t="s">
        <v>196</v>
      </c>
    </row>
    <row r="11" spans="1:2" x14ac:dyDescent="0.2">
      <c r="A11" s="144"/>
    </row>
  </sheetData>
  <sheetProtection password="AB33" sheet="1" selectLockedCells="1"/>
  <pageMargins left="0.2" right="0.2" top="0.25" bottom="0.25" header="0.3" footer="0.3"/>
  <pageSetup scale="8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257" t="s">
        <v>16</v>
      </c>
      <c r="C2" s="257"/>
      <c r="D2" s="257"/>
      <c r="E2" s="257"/>
    </row>
    <row r="3" spans="2:6" ht="15.75" customHeight="1" x14ac:dyDescent="0.2">
      <c r="B3" s="258" t="s">
        <v>90</v>
      </c>
      <c r="C3" s="259"/>
      <c r="D3" s="259"/>
      <c r="E3" s="260"/>
    </row>
    <row r="4" spans="2:6" ht="15.75" customHeight="1" x14ac:dyDescent="0.25">
      <c r="B4" s="202" t="s">
        <v>55</v>
      </c>
      <c r="C4" s="203"/>
      <c r="D4" s="242"/>
      <c r="E4" s="243"/>
    </row>
    <row r="5" spans="2:6" ht="15.75" customHeight="1" x14ac:dyDescent="0.25">
      <c r="B5" s="202" t="s">
        <v>14</v>
      </c>
      <c r="C5" s="203"/>
      <c r="D5" s="242"/>
      <c r="E5" s="243"/>
    </row>
    <row r="6" spans="2:6" ht="21.75" customHeight="1" x14ac:dyDescent="0.25">
      <c r="B6" s="309" t="s">
        <v>15</v>
      </c>
      <c r="C6" s="310"/>
      <c r="D6" s="310"/>
      <c r="E6" s="311"/>
    </row>
    <row r="7" spans="2:6" ht="15.75" customHeight="1" x14ac:dyDescent="0.25">
      <c r="B7" s="202" t="s">
        <v>46</v>
      </c>
      <c r="C7" s="203"/>
      <c r="D7" s="242"/>
      <c r="E7" s="243"/>
    </row>
    <row r="8" spans="2:6" ht="15.75" x14ac:dyDescent="0.25">
      <c r="B8" s="247" t="s">
        <v>74</v>
      </c>
      <c r="C8" s="248"/>
      <c r="D8" s="229"/>
      <c r="E8" s="230"/>
    </row>
    <row r="9" spans="2:6" ht="15.75" x14ac:dyDescent="0.25">
      <c r="B9" s="185" t="s">
        <v>75</v>
      </c>
      <c r="C9" s="186"/>
      <c r="D9" s="312"/>
      <c r="E9" s="313"/>
    </row>
    <row r="10" spans="2:6" ht="15.75" x14ac:dyDescent="0.25">
      <c r="B10" s="247" t="s">
        <v>76</v>
      </c>
      <c r="C10" s="248"/>
      <c r="D10" s="229"/>
      <c r="E10" s="230"/>
    </row>
    <row r="11" spans="2:6" ht="21.75" customHeight="1" x14ac:dyDescent="0.25">
      <c r="B11" s="251" t="s">
        <v>19</v>
      </c>
      <c r="C11" s="252"/>
      <c r="D11" s="236"/>
      <c r="E11" s="237"/>
    </row>
    <row r="12" spans="2:6" ht="15.75" x14ac:dyDescent="0.25">
      <c r="B12" s="235"/>
      <c r="C12" s="237"/>
      <c r="D12" s="59" t="s">
        <v>9</v>
      </c>
      <c r="E12" s="60" t="s">
        <v>0</v>
      </c>
    </row>
    <row r="13" spans="2:6" ht="16.5" customHeight="1" x14ac:dyDescent="0.2">
      <c r="B13" s="253" t="s">
        <v>89</v>
      </c>
      <c r="C13" s="254"/>
      <c r="D13" s="23" t="str">
        <f>IF(D7="","",LOOKUP(D7,'CPI Data'!H7:H28,'CPI Data'!F7:F28))</f>
        <v/>
      </c>
      <c r="E13" s="24" t="str">
        <f>IF(D7="","",LOOKUP(D7,'CPI Data'!H7:H28,'CPI Data'!G7:G28))</f>
        <v/>
      </c>
    </row>
    <row r="14" spans="2:6" ht="15" x14ac:dyDescent="0.2">
      <c r="B14" s="223" t="s">
        <v>84</v>
      </c>
      <c r="C14" s="224"/>
      <c r="D14" s="61" t="str">
        <f>IF(OR(D9="",D8=""),"",(D8*(1-D9))/2)</f>
        <v/>
      </c>
      <c r="E14" s="62" t="str">
        <f>IF(OR(D9="",D8=""),"",(D8*D9)/2)</f>
        <v/>
      </c>
    </row>
    <row r="15" spans="2:6" ht="16.5" customHeight="1" x14ac:dyDescent="0.2">
      <c r="B15" s="223" t="s">
        <v>85</v>
      </c>
      <c r="C15" s="224"/>
      <c r="D15" s="23" t="str">
        <f>IF(OR(D13="",D14=""),"",(D14*D13))</f>
        <v/>
      </c>
      <c r="E15" s="24" t="str">
        <f>IF(OR(E13="",E14=""),"",(E14*E13))</f>
        <v/>
      </c>
      <c r="F15" s="58"/>
    </row>
    <row r="16" spans="2:6" ht="16.5" customHeight="1" x14ac:dyDescent="0.2">
      <c r="B16" s="223" t="s">
        <v>86</v>
      </c>
      <c r="C16" s="224"/>
      <c r="D16" s="245" t="str">
        <f>IF(OR(D15="",E15=""),"",D15+E15)</f>
        <v/>
      </c>
      <c r="E16" s="246"/>
      <c r="F16" s="58"/>
    </row>
    <row r="17" spans="2:6" ht="16.5" customHeight="1" x14ac:dyDescent="0.2">
      <c r="B17" s="223" t="s">
        <v>87</v>
      </c>
      <c r="C17" s="224"/>
      <c r="D17" s="245" t="str">
        <f>IF(OR(D10="",D16=""),"",D16/D10)</f>
        <v/>
      </c>
      <c r="E17" s="246"/>
      <c r="F17" s="58"/>
    </row>
    <row r="18" spans="2:6" ht="16.5" customHeight="1" x14ac:dyDescent="0.2">
      <c r="B18" s="223" t="s">
        <v>88</v>
      </c>
      <c r="C18" s="224"/>
      <c r="D18" s="245" t="str">
        <f>IF(D17="","",D17/24)</f>
        <v/>
      </c>
      <c r="E18" s="246"/>
      <c r="F18" s="58"/>
    </row>
    <row r="19" spans="2:6" ht="16.5" customHeight="1" x14ac:dyDescent="0.2">
      <c r="B19" s="223" t="s">
        <v>96</v>
      </c>
      <c r="C19" s="224"/>
      <c r="D19" s="245" t="str">
        <f>IF(D18="","",(D18/60))</f>
        <v/>
      </c>
      <c r="E19" s="246"/>
      <c r="F19" s="58"/>
    </row>
    <row r="20" spans="2:6" s="80" customFormat="1" ht="16.5" customHeight="1" x14ac:dyDescent="0.25">
      <c r="B20" s="211" t="s">
        <v>131</v>
      </c>
      <c r="C20" s="212"/>
      <c r="D20" s="213" t="str">
        <f>IF(D19="","(MISSING INPUT)",_xlfn.FLOOR.MATH(D19,5))</f>
        <v>(MISSING INPUT)</v>
      </c>
      <c r="E20" s="214"/>
      <c r="F20" s="79"/>
    </row>
    <row r="21" spans="2:6" s="66" customFormat="1" ht="15" customHeight="1" x14ac:dyDescent="0.25">
      <c r="B21" s="63"/>
      <c r="C21" s="63"/>
      <c r="D21" s="64"/>
      <c r="E21" s="64"/>
      <c r="F21" s="65"/>
    </row>
    <row r="22" spans="2:6" s="66" customFormat="1" ht="15" customHeight="1" x14ac:dyDescent="0.25">
      <c r="B22" s="251" t="s">
        <v>140</v>
      </c>
      <c r="C22" s="252"/>
      <c r="D22" s="236"/>
      <c r="E22" s="237"/>
      <c r="F22" s="65"/>
    </row>
    <row r="23" spans="2:6" s="66" customFormat="1" ht="75" customHeight="1" x14ac:dyDescent="0.2">
      <c r="B23" s="308"/>
      <c r="C23" s="308"/>
      <c r="D23" s="308"/>
      <c r="E23" s="308"/>
      <c r="F23" s="65"/>
    </row>
    <row r="24" spans="2:6" s="66" customFormat="1" ht="15" customHeight="1" x14ac:dyDescent="0.25">
      <c r="B24" s="63"/>
      <c r="C24" s="63"/>
      <c r="D24" s="64"/>
      <c r="E24" s="129" t="s">
        <v>186</v>
      </c>
      <c r="F24" s="65"/>
    </row>
    <row r="25" spans="2:6" ht="39.950000000000003" customHeight="1" x14ac:dyDescent="0.2">
      <c r="B25" s="244" t="s">
        <v>77</v>
      </c>
      <c r="C25" s="244"/>
      <c r="D25" s="244"/>
      <c r="E25" s="244"/>
    </row>
    <row r="26" spans="2:6" ht="6" customHeight="1" x14ac:dyDescent="0.2"/>
    <row r="27" spans="2:6" ht="39.950000000000003" customHeight="1" x14ac:dyDescent="0.2">
      <c r="B27" s="244" t="s">
        <v>129</v>
      </c>
      <c r="C27" s="244"/>
      <c r="D27" s="244"/>
      <c r="E27" s="244"/>
    </row>
    <row r="28" spans="2:6" x14ac:dyDescent="0.2">
      <c r="B28" s="47" t="s">
        <v>38</v>
      </c>
      <c r="C28" s="50">
        <f ca="1">TODAY()</f>
        <v>44672</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82</v>
      </c>
    </row>
    <row r="33" spans="2:5" x14ac:dyDescent="0.2">
      <c r="B33" s="307" t="s">
        <v>78</v>
      </c>
      <c r="C33" s="307"/>
      <c r="D33" s="307"/>
      <c r="E33" s="307"/>
    </row>
    <row r="34" spans="2:5" x14ac:dyDescent="0.2">
      <c r="B34" s="307" t="s">
        <v>139</v>
      </c>
      <c r="C34" s="307"/>
      <c r="D34" s="307"/>
      <c r="E34" s="307"/>
    </row>
    <row r="35" spans="2:5" x14ac:dyDescent="0.2">
      <c r="B35" s="307" t="s">
        <v>81</v>
      </c>
      <c r="C35" s="307"/>
      <c r="D35" s="307"/>
      <c r="E35" s="307"/>
    </row>
    <row r="36" spans="2:5" ht="27.95" customHeight="1" x14ac:dyDescent="0.2">
      <c r="B36" s="307" t="s">
        <v>79</v>
      </c>
      <c r="C36" s="307"/>
      <c r="D36" s="307"/>
      <c r="E36" s="307"/>
    </row>
    <row r="37" spans="2:5" ht="69.95" customHeight="1" x14ac:dyDescent="0.2">
      <c r="B37" s="307" t="s">
        <v>80</v>
      </c>
      <c r="C37" s="307"/>
      <c r="D37" s="307"/>
      <c r="E37" s="307"/>
    </row>
    <row r="38" spans="2:5" x14ac:dyDescent="0.2">
      <c r="C38" s="307"/>
      <c r="D38" s="244"/>
      <c r="E38" s="244"/>
    </row>
  </sheetData>
  <sheetProtection password="AB33" sheet="1" selectLockedCells="1"/>
  <mergeCells count="40">
    <mergeCell ref="B14:C14"/>
    <mergeCell ref="B11:E11"/>
    <mergeCell ref="B13:C13"/>
    <mergeCell ref="B12:C12"/>
    <mergeCell ref="B2:E2"/>
    <mergeCell ref="B3:E3"/>
    <mergeCell ref="B4:C4"/>
    <mergeCell ref="D4:E4"/>
    <mergeCell ref="B5:C5"/>
    <mergeCell ref="D5:E5"/>
    <mergeCell ref="B10:C10"/>
    <mergeCell ref="B6:E6"/>
    <mergeCell ref="B7:C7"/>
    <mergeCell ref="D7:E7"/>
    <mergeCell ref="B8:C8"/>
    <mergeCell ref="D8:E8"/>
    <mergeCell ref="B9:C9"/>
    <mergeCell ref="D9:E9"/>
    <mergeCell ref="D10:E10"/>
    <mergeCell ref="B27:E27"/>
    <mergeCell ref="B34:E34"/>
    <mergeCell ref="B22:E22"/>
    <mergeCell ref="B23:E23"/>
    <mergeCell ref="B15:C15"/>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s>
  <printOptions horizontalCentered="1"/>
  <pageMargins left="0.75" right="0.75" top="1" bottom="1" header="0.5" footer="0.5"/>
  <pageSetup scale="84"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No Lanes Closed</vt:lpstr>
      <vt:lpstr>COMPARISON</vt:lpstr>
      <vt:lpstr>CONSTRUCTION COSTS</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Lane(s) Closed on Mainline</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John Brosnahan</cp:lastModifiedBy>
  <cp:lastPrinted>2022-02-09T22:15:25Z</cp:lastPrinted>
  <dcterms:created xsi:type="dcterms:W3CDTF">2003-05-13T14:17:50Z</dcterms:created>
  <dcterms:modified xsi:type="dcterms:W3CDTF">2022-04-21T19:29:46Z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